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E:\DOCUMENTOS PAULO FREIRE\"/>
    </mc:Choice>
  </mc:AlternateContent>
  <xr:revisionPtr revIDLastSave="0" documentId="13_ncr:1_{CC1A5074-28BA-4DBE-9CE3-042A6A7A8474}" xr6:coauthVersionLast="47" xr6:coauthVersionMax="47" xr10:uidLastSave="{00000000-0000-0000-0000-000000000000}"/>
  <bookViews>
    <workbookView xWindow="19080" yWindow="-120" windowWidth="20640" windowHeight="11160" xr2:uid="{9E8F40CF-897F-437F-8A69-523BBB0301E0}"/>
  </bookViews>
  <sheets>
    <sheet name="Planilha1" sheetId="1" r:id="rId1"/>
  </sheets>
  <externalReferences>
    <externalReference r:id="rId2"/>
  </externalReferences>
  <definedNames>
    <definedName name="_xlnm.Print_Area" localSheetId="0">Planilha1!$A$1:$AP$170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G99" i="1" l="1"/>
  <c r="AO159" i="1"/>
  <c r="AO157" i="1"/>
  <c r="AP157" i="1" s="1"/>
  <c r="AO156" i="1"/>
  <c r="AP156" i="1" s="1"/>
  <c r="AO152" i="1"/>
  <c r="AP152" i="1" s="1"/>
  <c r="AO153" i="1"/>
  <c r="AP153" i="1" s="1"/>
  <c r="AO154" i="1"/>
  <c r="AP154" i="1" s="1"/>
  <c r="AO151" i="1"/>
  <c r="AP151" i="1" s="1"/>
  <c r="AO144" i="1"/>
  <c r="AP144" i="1" s="1"/>
  <c r="AO145" i="1"/>
  <c r="AP145" i="1" s="1"/>
  <c r="AO146" i="1"/>
  <c r="AP146" i="1" s="1"/>
  <c r="AO147" i="1"/>
  <c r="AP147" i="1" s="1"/>
  <c r="AO148" i="1"/>
  <c r="AP148" i="1" s="1"/>
  <c r="AO149" i="1"/>
  <c r="AO142" i="1"/>
  <c r="AP142" i="1" s="1"/>
  <c r="AO143" i="1"/>
  <c r="AP143" i="1" s="1"/>
  <c r="AO140" i="1"/>
  <c r="AP140" i="1" s="1"/>
  <c r="AP139" i="1" s="1"/>
  <c r="AO138" i="1"/>
  <c r="AO133" i="1"/>
  <c r="AP133" i="1" s="1"/>
  <c r="AO134" i="1"/>
  <c r="AP134" i="1" s="1"/>
  <c r="AO135" i="1"/>
  <c r="AP135" i="1" s="1"/>
  <c r="AO136" i="1"/>
  <c r="AP136" i="1" s="1"/>
  <c r="AO132" i="1"/>
  <c r="AP132" i="1" s="1"/>
  <c r="AO128" i="1"/>
  <c r="AP128" i="1" s="1"/>
  <c r="AO129" i="1"/>
  <c r="AP129" i="1" s="1"/>
  <c r="AO130" i="1"/>
  <c r="AO127" i="1"/>
  <c r="AO125" i="1"/>
  <c r="AP125" i="1" s="1"/>
  <c r="AP124" i="1" s="1"/>
  <c r="AO123" i="1"/>
  <c r="AO122" i="1"/>
  <c r="AP122" i="1" s="1"/>
  <c r="AO119" i="1"/>
  <c r="AP119" i="1" s="1"/>
  <c r="AO120" i="1"/>
  <c r="AP120" i="1" s="1"/>
  <c r="AO118" i="1"/>
  <c r="AO114" i="1"/>
  <c r="AP114" i="1" s="1"/>
  <c r="AO115" i="1"/>
  <c r="AO116" i="1"/>
  <c r="AP116" i="1" s="1"/>
  <c r="AO113" i="1"/>
  <c r="AO101" i="1"/>
  <c r="AO102" i="1"/>
  <c r="AO103" i="1"/>
  <c r="AP103" i="1" s="1"/>
  <c r="AO104" i="1"/>
  <c r="AP104" i="1" s="1"/>
  <c r="AO105" i="1"/>
  <c r="AP105" i="1" s="1"/>
  <c r="AO106" i="1"/>
  <c r="AP106" i="1" s="1"/>
  <c r="AO107" i="1"/>
  <c r="AP107" i="1" s="1"/>
  <c r="AO108" i="1"/>
  <c r="AP108" i="1" s="1"/>
  <c r="AO109" i="1"/>
  <c r="AP109" i="1" s="1"/>
  <c r="AO110" i="1"/>
  <c r="AO100" i="1"/>
  <c r="AP100" i="1" s="1"/>
  <c r="AO86" i="1"/>
  <c r="AP86" i="1" s="1"/>
  <c r="AO87" i="1"/>
  <c r="AO88" i="1"/>
  <c r="AP88" i="1" s="1"/>
  <c r="AO89" i="1"/>
  <c r="AP89" i="1" s="1"/>
  <c r="AO90" i="1"/>
  <c r="AO91" i="1"/>
  <c r="AO92" i="1"/>
  <c r="AO93" i="1"/>
  <c r="AP93" i="1" s="1"/>
  <c r="AO94" i="1"/>
  <c r="AO95" i="1"/>
  <c r="AP95" i="1" s="1"/>
  <c r="AO96" i="1"/>
  <c r="AP96" i="1" s="1"/>
  <c r="AO97" i="1"/>
  <c r="AP97" i="1" s="1"/>
  <c r="AO98" i="1"/>
  <c r="AO85" i="1"/>
  <c r="AP85" i="1" s="1"/>
  <c r="AO82" i="1"/>
  <c r="AP82" i="1" s="1"/>
  <c r="AO83" i="1"/>
  <c r="AP83" i="1" s="1"/>
  <c r="AO81" i="1"/>
  <c r="AO72" i="1"/>
  <c r="AO73" i="1"/>
  <c r="AP73" i="1" s="1"/>
  <c r="AO74" i="1"/>
  <c r="AP74" i="1" s="1"/>
  <c r="AO75" i="1"/>
  <c r="AP75" i="1" s="1"/>
  <c r="AO76" i="1"/>
  <c r="AP76" i="1" s="1"/>
  <c r="AO77" i="1"/>
  <c r="AO78" i="1"/>
  <c r="AP78" i="1" s="1"/>
  <c r="AO79" i="1"/>
  <c r="AP79" i="1" s="1"/>
  <c r="AO71" i="1"/>
  <c r="AO63" i="1"/>
  <c r="AP63" i="1" s="1"/>
  <c r="AO64" i="1"/>
  <c r="AP64" i="1" s="1"/>
  <c r="AO65" i="1"/>
  <c r="AO66" i="1"/>
  <c r="AP66" i="1" s="1"/>
  <c r="AO67" i="1"/>
  <c r="AP67" i="1" s="1"/>
  <c r="AO68" i="1"/>
  <c r="AP68" i="1" s="1"/>
  <c r="AO62" i="1"/>
  <c r="AP62" i="1" s="1"/>
  <c r="AO60" i="1"/>
  <c r="AP60" i="1" s="1"/>
  <c r="AP59" i="1" s="1"/>
  <c r="AO53" i="1"/>
  <c r="AP53" i="1" s="1"/>
  <c r="AO54" i="1"/>
  <c r="AP54" i="1" s="1"/>
  <c r="AO55" i="1"/>
  <c r="AP55" i="1" s="1"/>
  <c r="AO56" i="1"/>
  <c r="AP56" i="1" s="1"/>
  <c r="AO57" i="1"/>
  <c r="AP57" i="1" s="1"/>
  <c r="AO58" i="1"/>
  <c r="AP58" i="1" s="1"/>
  <c r="AO52" i="1"/>
  <c r="AP52" i="1" s="1"/>
  <c r="AO40" i="1"/>
  <c r="AP40" i="1" s="1"/>
  <c r="AO41" i="1"/>
  <c r="AP41" i="1" s="1"/>
  <c r="AO42" i="1"/>
  <c r="AP42" i="1" s="1"/>
  <c r="AO43" i="1"/>
  <c r="AP43" i="1" s="1"/>
  <c r="AO44" i="1"/>
  <c r="AP44" i="1" s="1"/>
  <c r="AO45" i="1"/>
  <c r="AP45" i="1" s="1"/>
  <c r="AO46" i="1"/>
  <c r="AP46" i="1" s="1"/>
  <c r="AO47" i="1"/>
  <c r="AP47" i="1" s="1"/>
  <c r="AO48" i="1"/>
  <c r="AP48" i="1" s="1"/>
  <c r="AO49" i="1"/>
  <c r="AP49" i="1" s="1"/>
  <c r="AO50" i="1"/>
  <c r="AP50" i="1" s="1"/>
  <c r="AO39" i="1"/>
  <c r="AP39" i="1" s="1"/>
  <c r="AO37" i="1"/>
  <c r="AP37" i="1" s="1"/>
  <c r="AP36" i="1" s="1"/>
  <c r="Z37" i="1"/>
  <c r="AO161" i="1"/>
  <c r="AP159" i="1"/>
  <c r="AP158" i="1" s="1"/>
  <c r="AN159" i="1"/>
  <c r="AO158" i="1"/>
  <c r="AN158" i="1"/>
  <c r="AN157" i="1"/>
  <c r="W157" i="1"/>
  <c r="U157" i="1"/>
  <c r="Z157" i="1" s="1"/>
  <c r="AN156" i="1"/>
  <c r="U156" i="1"/>
  <c r="Z156" i="1" s="1"/>
  <c r="AO155" i="1"/>
  <c r="AN155" i="1"/>
  <c r="Z155" i="1"/>
  <c r="AN154" i="1"/>
  <c r="U154" i="1"/>
  <c r="Z154" i="1" s="1"/>
  <c r="AN153" i="1"/>
  <c r="Z153" i="1"/>
  <c r="U153" i="1"/>
  <c r="AN152" i="1"/>
  <c r="Z152" i="1"/>
  <c r="W152" i="1"/>
  <c r="U152" i="1"/>
  <c r="AN151" i="1"/>
  <c r="Z151" i="1"/>
  <c r="U151" i="1"/>
  <c r="AO150" i="1"/>
  <c r="AN150" i="1"/>
  <c r="AP149" i="1"/>
  <c r="AN149" i="1"/>
  <c r="Z149" i="1"/>
  <c r="U149" i="1"/>
  <c r="AN148" i="1"/>
  <c r="U148" i="1"/>
  <c r="AN147" i="1"/>
  <c r="U147" i="1"/>
  <c r="Z147" i="1" s="1"/>
  <c r="AN146" i="1"/>
  <c r="U146" i="1"/>
  <c r="Z146" i="1" s="1"/>
  <c r="AN145" i="1"/>
  <c r="Z145" i="1"/>
  <c r="U145" i="1"/>
  <c r="AN144" i="1"/>
  <c r="U144" i="1"/>
  <c r="AN143" i="1"/>
  <c r="U143" i="1"/>
  <c r="Z143" i="1" s="1"/>
  <c r="AN142" i="1"/>
  <c r="U142" i="1"/>
  <c r="Z142" i="1" s="1"/>
  <c r="AO141" i="1"/>
  <c r="AN141" i="1"/>
  <c r="AN140" i="1"/>
  <c r="U140" i="1"/>
  <c r="Z140" i="1" s="1"/>
  <c r="Z139" i="1" s="1"/>
  <c r="AO139" i="1"/>
  <c r="AN139" i="1"/>
  <c r="AP138" i="1"/>
  <c r="AP137" i="1" s="1"/>
  <c r="AN138" i="1"/>
  <c r="U138" i="1"/>
  <c r="Z138" i="1" s="1"/>
  <c r="Z137" i="1" s="1"/>
  <c r="AO137" i="1"/>
  <c r="AN137" i="1"/>
  <c r="AN136" i="1"/>
  <c r="U136" i="1"/>
  <c r="Z136" i="1" s="1"/>
  <c r="AN135" i="1"/>
  <c r="Z135" i="1"/>
  <c r="U135" i="1"/>
  <c r="AN134" i="1"/>
  <c r="U134" i="1"/>
  <c r="AN133" i="1"/>
  <c r="Z133" i="1"/>
  <c r="U133" i="1"/>
  <c r="AN132" i="1"/>
  <c r="U132" i="1"/>
  <c r="Z132" i="1" s="1"/>
  <c r="AO131" i="1"/>
  <c r="AN131" i="1"/>
  <c r="AP130" i="1"/>
  <c r="AN130" i="1"/>
  <c r="W130" i="1"/>
  <c r="Z130" i="1" s="1"/>
  <c r="U130" i="1"/>
  <c r="AN129" i="1"/>
  <c r="U129" i="1"/>
  <c r="Z129" i="1" s="1"/>
  <c r="AN128" i="1"/>
  <c r="Z128" i="1"/>
  <c r="U128" i="1"/>
  <c r="AP127" i="1"/>
  <c r="AN127" i="1"/>
  <c r="U127" i="1"/>
  <c r="AO126" i="1"/>
  <c r="AN126" i="1"/>
  <c r="AN125" i="1"/>
  <c r="U125" i="1"/>
  <c r="AO124" i="1"/>
  <c r="AN124" i="1"/>
  <c r="AP123" i="1"/>
  <c r="AN123" i="1"/>
  <c r="U123" i="1"/>
  <c r="AN122" i="1"/>
  <c r="Z122" i="1"/>
  <c r="U122" i="1"/>
  <c r="AO121" i="1"/>
  <c r="AN120" i="1"/>
  <c r="U120" i="1"/>
  <c r="Z120" i="1" s="1"/>
  <c r="AN119" i="1"/>
  <c r="Z119" i="1"/>
  <c r="U119" i="1"/>
  <c r="AP118" i="1"/>
  <c r="AN118" i="1"/>
  <c r="U118" i="1"/>
  <c r="AO117" i="1"/>
  <c r="AN116" i="1"/>
  <c r="W116" i="1"/>
  <c r="U116" i="1"/>
  <c r="Z116" i="1" s="1"/>
  <c r="AP115" i="1"/>
  <c r="AN115" i="1"/>
  <c r="Z115" i="1"/>
  <c r="U115" i="1"/>
  <c r="AN114" i="1"/>
  <c r="U114" i="1"/>
  <c r="Z114" i="1" s="1"/>
  <c r="AP113" i="1"/>
  <c r="AN113" i="1"/>
  <c r="Z113" i="1"/>
  <c r="U113" i="1"/>
  <c r="AO112" i="1"/>
  <c r="AO111" i="1"/>
  <c r="AN111" i="1"/>
  <c r="AP110" i="1"/>
  <c r="U110" i="1"/>
  <c r="U109" i="1"/>
  <c r="Z109" i="1" s="1"/>
  <c r="U108" i="1"/>
  <c r="U107" i="1"/>
  <c r="Z107" i="1" s="1"/>
  <c r="U106" i="1"/>
  <c r="U105" i="1"/>
  <c r="Z105" i="1" s="1"/>
  <c r="U104" i="1"/>
  <c r="U103" i="1"/>
  <c r="Z103" i="1" s="1"/>
  <c r="AP102" i="1"/>
  <c r="U102" i="1"/>
  <c r="AP101" i="1"/>
  <c r="U101" i="1"/>
  <c r="Z101" i="1" s="1"/>
  <c r="U100" i="1"/>
  <c r="AO99" i="1"/>
  <c r="AP98" i="1"/>
  <c r="W98" i="1"/>
  <c r="Z98" i="1" s="1"/>
  <c r="U98" i="1"/>
  <c r="Z97" i="1"/>
  <c r="U97" i="1"/>
  <c r="Z96" i="1"/>
  <c r="U96" i="1"/>
  <c r="Z95" i="1"/>
  <c r="U95" i="1"/>
  <c r="AP94" i="1"/>
  <c r="Z94" i="1"/>
  <c r="U94" i="1"/>
  <c r="Z93" i="1"/>
  <c r="U93" i="1"/>
  <c r="AP92" i="1"/>
  <c r="Z92" i="1"/>
  <c r="U92" i="1"/>
  <c r="AP91" i="1"/>
  <c r="Z91" i="1"/>
  <c r="U91" i="1"/>
  <c r="AP90" i="1"/>
  <c r="Z90" i="1"/>
  <c r="U90" i="1"/>
  <c r="Z89" i="1"/>
  <c r="U89" i="1"/>
  <c r="Z88" i="1"/>
  <c r="U88" i="1"/>
  <c r="AP87" i="1"/>
  <c r="Z87" i="1"/>
  <c r="U87" i="1"/>
  <c r="Z86" i="1"/>
  <c r="U86" i="1"/>
  <c r="Z85" i="1"/>
  <c r="U85" i="1"/>
  <c r="AO84" i="1"/>
  <c r="Z83" i="1"/>
  <c r="U83" i="1"/>
  <c r="Z82" i="1"/>
  <c r="U82" i="1"/>
  <c r="AP81" i="1"/>
  <c r="Z81" i="1"/>
  <c r="Z80" i="1" s="1"/>
  <c r="U81" i="1"/>
  <c r="AO80" i="1"/>
  <c r="Z79" i="1"/>
  <c r="W79" i="1"/>
  <c r="U79" i="1"/>
  <c r="U78" i="1"/>
  <c r="AP77" i="1"/>
  <c r="U77" i="1"/>
  <c r="U76" i="1"/>
  <c r="U75" i="1"/>
  <c r="W74" i="1"/>
  <c r="U74" i="1"/>
  <c r="Z74" i="1" s="1"/>
  <c r="U73" i="1"/>
  <c r="AP72" i="1"/>
  <c r="U72" i="1"/>
  <c r="Z72" i="1" s="1"/>
  <c r="AP71" i="1"/>
  <c r="U71" i="1"/>
  <c r="AO70" i="1"/>
  <c r="Z68" i="1"/>
  <c r="U68" i="1"/>
  <c r="U67" i="1"/>
  <c r="Z67" i="1" s="1"/>
  <c r="Z66" i="1"/>
  <c r="U66" i="1"/>
  <c r="AP65" i="1"/>
  <c r="U65" i="1"/>
  <c r="Z65" i="1" s="1"/>
  <c r="Z64" i="1"/>
  <c r="U64" i="1"/>
  <c r="U63" i="1"/>
  <c r="Z63" i="1" s="1"/>
  <c r="Z62" i="1"/>
  <c r="Z61" i="1" s="1"/>
  <c r="U62" i="1"/>
  <c r="U60" i="1"/>
  <c r="Z60" i="1" s="1"/>
  <c r="Z59" i="1" s="1"/>
  <c r="U58" i="1"/>
  <c r="Z58" i="1" s="1"/>
  <c r="Z57" i="1"/>
  <c r="U57" i="1"/>
  <c r="U56" i="1"/>
  <c r="Z56" i="1" s="1"/>
  <c r="Z55" i="1"/>
  <c r="U55" i="1"/>
  <c r="U54" i="1"/>
  <c r="Z54" i="1" s="1"/>
  <c r="Z53" i="1"/>
  <c r="U53" i="1"/>
  <c r="U52" i="1"/>
  <c r="Z52" i="1" s="1"/>
  <c r="Z51" i="1" s="1"/>
  <c r="U50" i="1"/>
  <c r="Z50" i="1" s="1"/>
  <c r="U49" i="1"/>
  <c r="Z48" i="1"/>
  <c r="U48" i="1"/>
  <c r="U47" i="1"/>
  <c r="Z47" i="1" s="1"/>
  <c r="U46" i="1"/>
  <c r="Z46" i="1" s="1"/>
  <c r="U45" i="1"/>
  <c r="Z44" i="1"/>
  <c r="U44" i="1"/>
  <c r="U43" i="1"/>
  <c r="Z43" i="1" s="1"/>
  <c r="U42" i="1"/>
  <c r="Z42" i="1" s="1"/>
  <c r="U41" i="1"/>
  <c r="Z40" i="1"/>
  <c r="U40" i="1"/>
  <c r="U39" i="1"/>
  <c r="Z39" i="1" s="1"/>
  <c r="U37" i="1"/>
  <c r="N31" i="1"/>
  <c r="K31" i="1"/>
  <c r="AH24" i="1"/>
  <c r="N22" i="1"/>
  <c r="K22" i="1"/>
  <c r="AH15" i="1"/>
  <c r="AP121" i="1" l="1"/>
  <c r="AP99" i="1"/>
  <c r="AP38" i="1"/>
  <c r="AP51" i="1"/>
  <c r="AP61" i="1"/>
  <c r="AP70" i="1"/>
  <c r="AP80" i="1"/>
  <c r="AP112" i="1"/>
  <c r="AP111" i="1" s="1"/>
  <c r="AP126" i="1"/>
  <c r="AP141" i="1"/>
  <c r="AP150" i="1"/>
  <c r="AP155" i="1"/>
  <c r="AP131" i="1"/>
  <c r="AP117" i="1"/>
  <c r="AP84" i="1"/>
  <c r="Z36" i="1"/>
  <c r="AD159" i="1"/>
  <c r="AD157" i="1"/>
  <c r="AG157" i="1" s="1"/>
  <c r="AD156" i="1"/>
  <c r="AG156" i="1" s="1"/>
  <c r="AG155" i="1" s="1"/>
  <c r="AD154" i="1"/>
  <c r="AG154" i="1" s="1"/>
  <c r="AD147" i="1"/>
  <c r="AG147" i="1" s="1"/>
  <c r="AD143" i="1"/>
  <c r="AG143" i="1" s="1"/>
  <c r="AD133" i="1"/>
  <c r="AG133" i="1" s="1"/>
  <c r="AD122" i="1"/>
  <c r="AG122" i="1" s="1"/>
  <c r="AD116" i="1"/>
  <c r="AG116" i="1" s="1"/>
  <c r="AD115" i="1"/>
  <c r="AG115" i="1" s="1"/>
  <c r="AD96" i="1"/>
  <c r="AG96" i="1" s="1"/>
  <c r="AD94" i="1"/>
  <c r="AG94" i="1" s="1"/>
  <c r="AD92" i="1"/>
  <c r="AG92" i="1" s="1"/>
  <c r="AD90" i="1"/>
  <c r="AG90" i="1" s="1"/>
  <c r="AD88" i="1"/>
  <c r="AG88" i="1" s="1"/>
  <c r="AD86" i="1"/>
  <c r="AG86" i="1" s="1"/>
  <c r="AD83" i="1"/>
  <c r="AG83" i="1" s="1"/>
  <c r="AD81" i="1"/>
  <c r="AG81" i="1" s="1"/>
  <c r="AD148" i="1"/>
  <c r="AD144" i="1"/>
  <c r="AG144" i="1" s="1"/>
  <c r="AD134" i="1"/>
  <c r="AD127" i="1"/>
  <c r="AD125" i="1"/>
  <c r="AD123" i="1"/>
  <c r="AG123" i="1" s="1"/>
  <c r="AD118" i="1"/>
  <c r="AD110" i="1"/>
  <c r="AD108" i="1"/>
  <c r="AG108" i="1" s="1"/>
  <c r="AD106" i="1"/>
  <c r="AD104" i="1"/>
  <c r="AD102" i="1"/>
  <c r="AD100" i="1"/>
  <c r="AD152" i="1"/>
  <c r="AG152" i="1" s="1"/>
  <c r="AD151" i="1"/>
  <c r="AD149" i="1"/>
  <c r="AD145" i="1"/>
  <c r="AG145" i="1" s="1"/>
  <c r="AD135" i="1"/>
  <c r="AG135" i="1" s="1"/>
  <c r="AD128" i="1"/>
  <c r="AG128" i="1" s="1"/>
  <c r="AD119" i="1"/>
  <c r="AG119" i="1" s="1"/>
  <c r="AD113" i="1"/>
  <c r="AG113" i="1" s="1"/>
  <c r="AD97" i="1"/>
  <c r="AG97" i="1" s="1"/>
  <c r="AD95" i="1"/>
  <c r="AG95" i="1" s="1"/>
  <c r="AD93" i="1"/>
  <c r="AG93" i="1" s="1"/>
  <c r="AD91" i="1"/>
  <c r="AG91" i="1" s="1"/>
  <c r="AD89" i="1"/>
  <c r="AG89" i="1" s="1"/>
  <c r="AD87" i="1"/>
  <c r="AG87" i="1" s="1"/>
  <c r="AD85" i="1"/>
  <c r="AG85" i="1" s="1"/>
  <c r="AD82" i="1"/>
  <c r="AG82" i="1" s="1"/>
  <c r="AD136" i="1"/>
  <c r="AG136" i="1" s="1"/>
  <c r="AD107" i="1"/>
  <c r="AD76" i="1"/>
  <c r="AD67" i="1"/>
  <c r="AG67" i="1" s="1"/>
  <c r="AD65" i="1"/>
  <c r="AG65" i="1" s="1"/>
  <c r="AD63" i="1"/>
  <c r="AG63" i="1" s="1"/>
  <c r="AD58" i="1"/>
  <c r="AG58" i="1" s="1"/>
  <c r="AD56" i="1"/>
  <c r="AG56" i="1" s="1"/>
  <c r="AD54" i="1"/>
  <c r="AG54" i="1" s="1"/>
  <c r="AD52" i="1"/>
  <c r="AG52" i="1" s="1"/>
  <c r="AD50" i="1"/>
  <c r="AG50" i="1" s="1"/>
  <c r="AD46" i="1"/>
  <c r="AG46" i="1" s="1"/>
  <c r="AD42" i="1"/>
  <c r="AG42" i="1" s="1"/>
  <c r="AD37" i="1"/>
  <c r="AG37" i="1" s="1"/>
  <c r="AG36" i="1" s="1"/>
  <c r="AD130" i="1"/>
  <c r="AG130" i="1" s="1"/>
  <c r="AD120" i="1"/>
  <c r="AG120" i="1" s="1"/>
  <c r="AD138" i="1"/>
  <c r="AG138" i="1" s="1"/>
  <c r="AG137" i="1" s="1"/>
  <c r="AD105" i="1"/>
  <c r="AD77" i="1"/>
  <c r="AD73" i="1"/>
  <c r="AG73" i="1" s="1"/>
  <c r="AD71" i="1"/>
  <c r="AD49" i="1"/>
  <c r="AD45" i="1"/>
  <c r="AG45" i="1" s="1"/>
  <c r="AD41" i="1"/>
  <c r="AD140" i="1"/>
  <c r="AG140" i="1" s="1"/>
  <c r="AG139" i="1" s="1"/>
  <c r="AD132" i="1"/>
  <c r="AD114" i="1"/>
  <c r="AG114" i="1" s="1"/>
  <c r="AD103" i="1"/>
  <c r="AG103" i="1" s="1"/>
  <c r="AD98" i="1"/>
  <c r="AG98" i="1" s="1"/>
  <c r="AD78" i="1"/>
  <c r="AD68" i="1"/>
  <c r="AG68" i="1" s="1"/>
  <c r="AD66" i="1"/>
  <c r="AG66" i="1" s="1"/>
  <c r="AD64" i="1"/>
  <c r="AG64" i="1" s="1"/>
  <c r="AD62" i="1"/>
  <c r="AG62" i="1" s="1"/>
  <c r="AG41" i="1"/>
  <c r="AD44" i="1"/>
  <c r="AG44" i="1" s="1"/>
  <c r="AG49" i="1"/>
  <c r="AD53" i="1"/>
  <c r="AG53" i="1" s="1"/>
  <c r="AD55" i="1"/>
  <c r="AG55" i="1" s="1"/>
  <c r="AD57" i="1"/>
  <c r="AG57" i="1" s="1"/>
  <c r="Z73" i="1"/>
  <c r="AD74" i="1"/>
  <c r="AG74" i="1" s="1"/>
  <c r="AD79" i="1"/>
  <c r="AG79" i="1" s="1"/>
  <c r="AD142" i="1"/>
  <c r="AG142" i="1" s="1"/>
  <c r="AD39" i="1"/>
  <c r="AG39" i="1" s="1"/>
  <c r="Z41" i="1"/>
  <c r="Z38" i="1" s="1"/>
  <c r="AD47" i="1"/>
  <c r="AG47" i="1" s="1"/>
  <c r="Z49" i="1"/>
  <c r="AD60" i="1"/>
  <c r="AG60" i="1" s="1"/>
  <c r="AG59" i="1" s="1"/>
  <c r="AG78" i="1"/>
  <c r="Z78" i="1"/>
  <c r="AD101" i="1"/>
  <c r="Z131" i="1"/>
  <c r="AD40" i="1"/>
  <c r="AG40" i="1" s="1"/>
  <c r="AD48" i="1"/>
  <c r="AG48" i="1" s="1"/>
  <c r="AD72" i="1"/>
  <c r="AG72" i="1" s="1"/>
  <c r="AD109" i="1"/>
  <c r="AG125" i="1"/>
  <c r="AG124" i="1" s="1"/>
  <c r="Z125" i="1"/>
  <c r="Z124" i="1" s="1"/>
  <c r="AD129" i="1"/>
  <c r="AG129" i="1" s="1"/>
  <c r="AG148" i="1"/>
  <c r="U159" i="1"/>
  <c r="Z148" i="1"/>
  <c r="AD153" i="1"/>
  <c r="AG153" i="1" s="1"/>
  <c r="AD43" i="1"/>
  <c r="AG43" i="1" s="1"/>
  <c r="Z45" i="1"/>
  <c r="AG71" i="1"/>
  <c r="Z71" i="1"/>
  <c r="AD75" i="1"/>
  <c r="AG106" i="1"/>
  <c r="Z106" i="1"/>
  <c r="Z144" i="1"/>
  <c r="AD146" i="1"/>
  <c r="AG146" i="1" s="1"/>
  <c r="Z77" i="1"/>
  <c r="AG77" i="1"/>
  <c r="AG100" i="1"/>
  <c r="Z100" i="1"/>
  <c r="Z108" i="1"/>
  <c r="Z112" i="1"/>
  <c r="AG118" i="1"/>
  <c r="Z118" i="1"/>
  <c r="Z117" i="1" s="1"/>
  <c r="Z123" i="1"/>
  <c r="Z121" i="1" s="1"/>
  <c r="AG151" i="1"/>
  <c r="AG76" i="1"/>
  <c r="Z76" i="1"/>
  <c r="AG102" i="1"/>
  <c r="Z102" i="1"/>
  <c r="AG110" i="1"/>
  <c r="Z110" i="1"/>
  <c r="Z150" i="1"/>
  <c r="AG134" i="1"/>
  <c r="Z134" i="1"/>
  <c r="Z75" i="1"/>
  <c r="AG75" i="1"/>
  <c r="Z84" i="1"/>
  <c r="AG104" i="1"/>
  <c r="Z104" i="1"/>
  <c r="AG127" i="1"/>
  <c r="Z127" i="1"/>
  <c r="Z126" i="1" s="1"/>
  <c r="Z141" i="1"/>
  <c r="AG149" i="1"/>
  <c r="AG101" i="1"/>
  <c r="AG105" i="1"/>
  <c r="AG107" i="1"/>
  <c r="AG109" i="1"/>
  <c r="AG132" i="1"/>
  <c r="AP69" i="1" l="1"/>
  <c r="AP161" i="1" s="1"/>
  <c r="AG121" i="1"/>
  <c r="Z111" i="1"/>
  <c r="Z159" i="1"/>
  <c r="Z158" i="1" s="1"/>
  <c r="AG159" i="1"/>
  <c r="AG158" i="1" s="1"/>
  <c r="AG112" i="1"/>
  <c r="AG131" i="1"/>
  <c r="Z99" i="1"/>
  <c r="AG70" i="1"/>
  <c r="AG141" i="1"/>
  <c r="AG84" i="1"/>
  <c r="AG80" i="1"/>
  <c r="AG69" i="1" s="1"/>
  <c r="AG117" i="1"/>
  <c r="AG38" i="1"/>
  <c r="AG126" i="1"/>
  <c r="Z69" i="1"/>
  <c r="AG150" i="1"/>
  <c r="Z70" i="1"/>
  <c r="AG61" i="1"/>
  <c r="AG51" i="1"/>
  <c r="Z161" i="1" l="1"/>
  <c r="AG111" i="1"/>
  <c r="AG161" i="1" s="1"/>
</calcChain>
</file>

<file path=xl/sharedStrings.xml><?xml version="1.0" encoding="utf-8"?>
<sst xmlns="http://schemas.openxmlformats.org/spreadsheetml/2006/main" count="698" uniqueCount="413">
  <si>
    <t>ORÇAMENTO DISCRIMINATIVO ADOTADO</t>
  </si>
  <si>
    <t>Setor Público</t>
  </si>
  <si>
    <t>Proponente</t>
  </si>
  <si>
    <t>Nº do Contrato de Repasse - OGU</t>
  </si>
  <si>
    <t>Prefeitura Municipal de São Francisco</t>
  </si>
  <si>
    <t>Empreendimento ( Nome/Apelido)</t>
  </si>
  <si>
    <t>UF</t>
  </si>
  <si>
    <t xml:space="preserve">Reforma - Escola Municipal Paulo Freire </t>
  </si>
  <si>
    <t>SÃO FRANCISCO</t>
  </si>
  <si>
    <t>MG</t>
  </si>
  <si>
    <t>Programa</t>
  </si>
  <si>
    <t>Atenção, a planilha precisa estar habilitada para Macros !</t>
  </si>
  <si>
    <t>Data-Base (mês de refer.)</t>
  </si>
  <si>
    <t>Regime de execução das obras:</t>
  </si>
  <si>
    <t>INSTRUÇÕES PARA PREENCHIMENTO DA PLANILHA</t>
  </si>
  <si>
    <t>Composição do BDI Sugerida</t>
  </si>
  <si>
    <t>Intervalos admissíveis sem justificativa</t>
  </si>
  <si>
    <t>Composição de BDI Adotado</t>
  </si>
  <si>
    <t>BDI Adotado:</t>
  </si>
  <si>
    <t>1) Deve-se compor cada ítem do BDI  Proposto , respeitando os "intervalos admissíveis sem justificativa". O calculo do BDI Proposto será calculado automaticamente. O BDI Proposto não pode ser superior ao BDI Adotado.
2) Os valores unitários deverão ser lançados na coluna custo "Valores Propostos" e não poderão ser superiores ao custo unitário adotado em cada item. 
3) Os valores totais serão calculados automaticamente e não poderão sofrer alterações.  
4) Visando a conferência e controle dos valores propostos, a programação da planilha não poderá ser violada sob pena de desclassificação do licitante proponente.
5) Aos preços propostos inferiores à 70% do valor máximo adotado deverão ser acompanhados de composição de custos para que possam ser analisados sob a ótica do art. 48 da Lei 8666/93</t>
  </si>
  <si>
    <t>Garantia (G)</t>
  </si>
  <si>
    <t xml:space="preserve">De </t>
  </si>
  <si>
    <t>até</t>
  </si>
  <si>
    <t xml:space="preserve">  Garantia:</t>
  </si>
  <si>
    <r>
      <t xml:space="preserve"> BDI =(</t>
    </r>
    <r>
      <rPr>
        <u/>
        <sz val="8"/>
        <rFont val="Arial"/>
        <family val="2"/>
      </rPr>
      <t>(1+AC+G+S+R)x(1+DF)x(1+L)</t>
    </r>
    <r>
      <rPr>
        <sz val="8"/>
        <rFont val="Arial"/>
        <family val="2"/>
      </rPr>
      <t xml:space="preserve">)  -1
                                  1-T
  </t>
    </r>
    <r>
      <rPr>
        <u/>
        <sz val="8"/>
        <rFont val="Arial"/>
        <family val="2"/>
      </rPr>
      <t>Observação</t>
    </r>
    <r>
      <rPr>
        <sz val="8"/>
        <rFont val="Arial"/>
        <family val="2"/>
      </rPr>
      <t>:
  i)   Composição do BDI, intervalos admissíveis e Fórmula de cálculo nos termos do Acórdão 2622/2013 do TCU.</t>
    </r>
  </si>
  <si>
    <t xml:space="preserve">Risco (R) </t>
  </si>
  <si>
    <t xml:space="preserve">  Risco:</t>
  </si>
  <si>
    <t>Despesas financeiras (DF)</t>
  </si>
  <si>
    <t xml:space="preserve">  Despesas financeiras:</t>
  </si>
  <si>
    <t>Administração Central (AC)</t>
  </si>
  <si>
    <t xml:space="preserve">  Administração central:</t>
  </si>
  <si>
    <t>Lucro (L)</t>
  </si>
  <si>
    <t xml:space="preserve">  Lucro:</t>
  </si>
  <si>
    <t>Tributos (T)</t>
  </si>
  <si>
    <t xml:space="preserve">  Tributos:</t>
  </si>
  <si>
    <t>Composição do BDI Proposto</t>
  </si>
  <si>
    <t>Composição de BDI Proposto</t>
  </si>
  <si>
    <t>BDI Proposto:</t>
  </si>
  <si>
    <t>Custo proposto inferior a 70% do custo adotado.  Elaborar Composição de Custos.</t>
  </si>
  <si>
    <t>ITEM</t>
  </si>
  <si>
    <t>CÓDIGO</t>
  </si>
  <si>
    <t>FONTE</t>
  </si>
  <si>
    <t>DESCRIÇÃO DOS SERVIÇOS</t>
  </si>
  <si>
    <t xml:space="preserve">UN </t>
  </si>
  <si>
    <t>QUANT</t>
  </si>
  <si>
    <t>VALORES ADOTADOS(R$)</t>
  </si>
  <si>
    <t>VALORES PROPOSTOS(R$)</t>
  </si>
  <si>
    <t>CUSTO</t>
  </si>
  <si>
    <t>PREÇO</t>
  </si>
  <si>
    <t>UNITÁRIO</t>
  </si>
  <si>
    <t>TOTAL ITEM</t>
  </si>
  <si>
    <t>SERVIÇOS PRELIMINARES</t>
  </si>
  <si>
    <t>Subtotal</t>
  </si>
  <si>
    <t>1.1</t>
  </si>
  <si>
    <t>ED-16660</t>
  </si>
  <si>
    <t>SETOP</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</si>
  <si>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</si>
  <si>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m²</t>
  </si>
  <si>
    <t>2.0</t>
  </si>
  <si>
    <t>DEMOLIÇÕES E REMOÇÕES</t>
  </si>
  <si>
    <t>2.1</t>
  </si>
  <si>
    <t>ED-48435</t>
  </si>
  <si>
    <t>DEMOLIÇÃO MANUAL DE ALVENARIA DE TIJOLO CERÂMICO OU BLOCO DE CONCRETO, INCLUSIVE AFASTAMENTO E EMPILHAMENTO, EXCLUSIVE TRANSPORTE E RETIRADA DO MATERIAL DEMOLIDO</t>
  </si>
  <si>
    <t>m³</t>
  </si>
  <si>
    <t>2.2</t>
  </si>
  <si>
    <t>ED-48480</t>
  </si>
  <si>
    <t>DEMOLIÇÃO MANUAL DE PISO CERÂMICO OU LADRILHO HIDRÁULICO, INCLUSIVE AFASTAMENTO E EMPILHAMENTO, EXCLUSIVE DEMOLIÇÃO DE CONTRAPISO, TRANSPORTE E RETIRADA DO MATERIAL DEMOLIDO</t>
  </si>
  <si>
    <t>2.3</t>
  </si>
  <si>
    <t>ED-48479</t>
  </si>
  <si>
    <t>DEMOLIÇÃO MANUAL DE PISO CIMENTADO OU CONTRAPISO DE ARGAMASSA, COM ESPESSURA MÁXIMA DE 10CM, INCLUSIVE AFASTAMENTO E EMPILHAMENTO, EXCLUSIVE TRANSPORTE E RETIRADA DO MATERIAL DEMOLIDO</t>
  </si>
  <si>
    <t>2.4</t>
  </si>
  <si>
    <t xml:space="preserve">ED-48502 </t>
  </si>
  <si>
    <t>DEMOLIÇÃO DE REVESTIMENTO CERÂMICO, AZULEJO OU LADRILHO HIDRÁULICO INCLUSIVE AFASTAMENTO</t>
  </si>
  <si>
    <t>2.5</t>
  </si>
  <si>
    <t>ED-48501</t>
  </si>
  <si>
    <t>DEMOLIÇÃO MANUAL DE REBOCO OU EMBOÇO, COM ESPESSURA DE ATÉ 55MM, INCLUSIVE AFASTAMENTO E EMPILHAMENTO, EXCLUSIVE TRANSPORTE E RETIRADA DO MATERIAL DEMOLIDO</t>
  </si>
  <si>
    <t>2.6</t>
  </si>
  <si>
    <t>ED-48497</t>
  </si>
  <si>
    <t>REMOÇÃO MANUAL DE ESQUADRIA METÁLICA, COM REAPROVEITAMENTO, INCLUSIVE MARCO/ALIZAR/GUARNIÇÕES, AFASTAMENTO E EMPILHAMENTO, EXCLUSIVE TRANSPORTE E RETIRADA DO MATERIAL REMOVIDO NÃO REAPROVEITÁVEL</t>
  </si>
  <si>
    <t>2.7</t>
  </si>
  <si>
    <t>ED-48467</t>
  </si>
  <si>
    <t>REMOÇÃO DE LOUÇAS (LAVATÓRIO, BANHEIRA, PIA, VASO SANITÁRIO, TANQUE), COM REAPROVEITAMENTO, INCLUSIVE AFASTAMENTO E EMPILHAMENTO, EXCLUSIVE TRANSPORTE E RETIRADA DO MATERIAL REMOVIDO NÃO REAPROVEITÁVEL</t>
  </si>
  <si>
    <t>2.8</t>
  </si>
  <si>
    <t>ED-48470</t>
  </si>
  <si>
    <t>REMOÇÃO MANUAL DE METAIS COMUNS E ACABAMENTOS (TORNEIRA, ACABAMENTO PARA REGISTRO, SIFÃO, ENGATE FLEXÍVEL, ETC.), COM REAPROVEITAMENTO, INCLUSIVE AFASTAMENTO E EMPILHAMENTO, EXCLUSIVE TRANSPORTE E RETIRADA DO MATERIAL REMOVIDO NÃO REAPROVEITÁVEL</t>
  </si>
  <si>
    <t>2.9</t>
  </si>
  <si>
    <t>ED-48471</t>
  </si>
  <si>
    <t>REMOÇÃO MANUAL DE METAIS EMBUTIDOS (BASE DE REGISTRO, VÁLVULA DE DESCARGA, TORNEIRA ANTIVANDALISMO, ETC.), COM REAPROVEITAMENTO, INCLUSIVE AFASTAMENTO E EMPILHAMENTO, EXCLUSIVE TRANSPORTE E RETIRADA DO MATERIAL REMOVIDO NÃO REAPROVEITÁVEL</t>
  </si>
  <si>
    <t>2.10</t>
  </si>
  <si>
    <t xml:space="preserve">ED-48469 </t>
  </si>
  <si>
    <t>REMOÇÃO MANUAL DE LUMINÁRIA COMPACTA (PLAFON, PAINEL LED, ETC.) EMBUTIDA OU SOBREPOR, COM REAPROVEITAMENTO, INCLUSIVE AFASTAMENTO E EMPILHAMENTO, EXCLUSIVE TRANSPORTE E RETIRADA DO MATERIAL REMOVIDO NÃO REAPROVEITÁVEL</t>
  </si>
  <si>
    <t>2.11</t>
  </si>
  <si>
    <t xml:space="preserve">ED-51133 </t>
  </si>
  <si>
    <t>TRANSPORTE DE MATERIAL DE QUALQUER NATUREZA COM CARRINHO DE MÃO, COM DISTÂNCIAS MENORES OU IGUAIS A 50M, INCLUSIVE CARGA/DESCARGA</t>
  </si>
  <si>
    <t>2.12</t>
  </si>
  <si>
    <t>ED-51125</t>
  </si>
  <si>
    <t>TRANSPORTE DE MATERIAL DEMOLIDO EM CAÇAMBA, EXCLUSIVE  CARGA MANUAL OU MECÂNICA</t>
  </si>
  <si>
    <t>3.0</t>
  </si>
  <si>
    <t xml:space="preserve">MOVIMENTAÇÃO DE TERRA </t>
  </si>
  <si>
    <t>3.1</t>
  </si>
  <si>
    <t>6081</t>
  </si>
  <si>
    <t>SINAPI</t>
  </si>
  <si>
    <t>ARGILA OU BARRO PARA ATERRO/REATERRO (COM TRANSPORTE ATE 10 KM)</t>
  </si>
  <si>
    <t>3.2</t>
  </si>
  <si>
    <t xml:space="preserve"> 96385</t>
  </si>
  <si>
    <t>EXECUÇÃO E COMPACTAÇÃO DE ATERRO COM SOLO PREDOMINANTEMENTE ARGILOSO</t>
  </si>
  <si>
    <t>3.3</t>
  </si>
  <si>
    <t>ED-51107</t>
  </si>
  <si>
    <t>ESCAVAÇÃO MANUAL DE VALAS</t>
  </si>
  <si>
    <t>3.4</t>
  </si>
  <si>
    <t>ED-51133</t>
  </si>
  <si>
    <t>3.5</t>
  </si>
  <si>
    <t>TRANSPORTE DE MATERIAL DEMOLIDO EM CAÇAMBA, EXCLUSIVE CARGA MANUAL OU MECÂNICA</t>
  </si>
  <si>
    <t>3.6</t>
  </si>
  <si>
    <t>ED-51120</t>
  </si>
  <si>
    <t>ATERRO COMPACTADO MANUAL, COM SOQUETE</t>
  </si>
  <si>
    <t>3.7</t>
  </si>
  <si>
    <t>ED-51123</t>
  </si>
  <si>
    <t>REGULARIZAÇÃO MANUAL E COMPACTAÇÃO MECANIZADA DE TERRENO COM PLACA VIBRATÓRIA, EXCLUSIVE DESMATAMENTO,  DESTOCAMENTO, LIMPEZA/ROÇADA DO TERRENO</t>
  </si>
  <si>
    <t>4.0</t>
  </si>
  <si>
    <t>IMPERMEABILIZAÇÃO</t>
  </si>
  <si>
    <t>4.1</t>
  </si>
  <si>
    <t>ED-50174</t>
  </si>
  <si>
    <t>PINTURA COM EMULSÃO ASFÁLTICA, DUAS (2) DEMÃOS</t>
  </si>
  <si>
    <t>5.0</t>
  </si>
  <si>
    <t xml:space="preserve">DRENAGEM PLUVIAL </t>
  </si>
  <si>
    <t>5.1</t>
  </si>
  <si>
    <t xml:space="preserve">ED-50649 </t>
  </si>
  <si>
    <t>CALHA EM CHAPA GALVANIZADA, ESP. 0,8MM (GSG-22), COM DESENVOLVIMENTO DE 40CM, INCLUSIVE IÇAMENTO MANUAL VERTICAL</t>
  </si>
  <si>
    <t>m</t>
  </si>
  <si>
    <t>5.2</t>
  </si>
  <si>
    <t>ED-48669</t>
  </si>
  <si>
    <t>FORNECIMENTO E ASSENTAMENTO DE TUBO PVC RÍGIDO, DRENAGEM/PLUVIAL, PBV - SÉRIE NORMAL, DN 100 MM (4"), INCLUSIVE CONEXÕES</t>
  </si>
  <si>
    <t>5.3</t>
  </si>
  <si>
    <t>CP01</t>
  </si>
  <si>
    <t>COMP.</t>
  </si>
  <si>
    <t>CAIXA DE PASSAGEM PARA DRENAGEM DE ÁGUA PLUVIAL, DIMENSÕES DE 60X60X50 CM</t>
  </si>
  <si>
    <t>un.</t>
  </si>
  <si>
    <t>5.4</t>
  </si>
  <si>
    <t>CP02</t>
  </si>
  <si>
    <t>CAIXA DE PASSAGEM PARA DRENAGEM DE ÁGUA PLUVIAL, DIMENSÕES DE 60X60X70 CM</t>
  </si>
  <si>
    <t>5.5</t>
  </si>
  <si>
    <t>CP03</t>
  </si>
  <si>
    <t xml:space="preserve">CANALETA DE CONCRETO MOLDADO IN LOCO PARA DRENAGEM DE ÁGUA PLUVIAL </t>
  </si>
  <si>
    <t>5.6</t>
  </si>
  <si>
    <t>CP04</t>
  </si>
  <si>
    <t>TAMPA GRELHA PARA CANALETA DE CONCRETO MOLDADO IN LOCO</t>
  </si>
  <si>
    <t>5.7</t>
  </si>
  <si>
    <t>CP05</t>
  </si>
  <si>
    <t>TAMPA CEGA PARA CANALETA DE CONCRETO MOLDADO IN LOCO</t>
  </si>
  <si>
    <t>6.0</t>
  </si>
  <si>
    <t xml:space="preserve">INSTALAÇÕES HIDRO-SÁNITARIAS </t>
  </si>
  <si>
    <t>6.1</t>
  </si>
  <si>
    <t>TUBULAÇÕES E CONEXÕES DE ÁGUA FRIA - PVC</t>
  </si>
  <si>
    <t>6.1.1</t>
  </si>
  <si>
    <t>89355</t>
  </si>
  <si>
    <t>TUBO, PVC, SOLDÁVEL, DN 20MM, INSTALADO EM RAMAL OU SUB-RAMAL DE ÁGUA</t>
  </si>
  <si>
    <t>M</t>
  </si>
  <si>
    <t>6.1.2</t>
  </si>
  <si>
    <t>89448</t>
  </si>
  <si>
    <t>TUBO, PVC, SOLDÁVEL, DN 40MM, INSTALADO EM PRUMADA DE ÁGUA</t>
  </si>
  <si>
    <t>6.1.3</t>
  </si>
  <si>
    <t>89358</t>
  </si>
  <si>
    <t>JOELHO 90 GRAUS, PVC, SOLDÁVEL, DN 20MM</t>
  </si>
  <si>
    <t>6.1.4</t>
  </si>
  <si>
    <t>CP06</t>
  </si>
  <si>
    <t>JOELHO 90 GRAUS COM BUCHA DE LATÃO, PVC, SOLDÁVEL, DN 20MM, INSTALADO EM RAMAL OU SUB-RAMAL DE ÁGUA</t>
  </si>
  <si>
    <t>6.1.5</t>
  </si>
  <si>
    <t>89497</t>
  </si>
  <si>
    <t>JOELHO 90 GRAUS, PVC, SOLDÁVEL, DN 40MM</t>
  </si>
  <si>
    <t>6.1.6</t>
  </si>
  <si>
    <t>89393</t>
  </si>
  <si>
    <t>TE, PVC, SOLDÁVEL, DN 20MM</t>
  </si>
  <si>
    <t>6.1.7</t>
  </si>
  <si>
    <t xml:space="preserve">89623 </t>
  </si>
  <si>
    <t>TE, PVC, SOLDÁVEL, DN 40MM</t>
  </si>
  <si>
    <t>6.1.8</t>
  </si>
  <si>
    <t xml:space="preserve">89394 </t>
  </si>
  <si>
    <t>TÊ COM BUCHA DE LATÃO NA BOLSA CENTRAL, PVC, SOLDÁVEL, DN 20MM X 1/2, INSTALADO EM RAMAL OU SUB-RAMAL DE ÁGUA - FORNECIMENTO E INSTALAÇÃO</t>
  </si>
  <si>
    <t>6.1.9</t>
  </si>
  <si>
    <t>CP07</t>
  </si>
  <si>
    <t>LUVA DE REDUÇÃO PVC, SOLDÁVEL, DN 40MM X 20MM, INSTALADO EM RAMAL DE ÁGUA</t>
  </si>
  <si>
    <t>6.2</t>
  </si>
  <si>
    <t xml:space="preserve">REGISTROS E CONEXÕES METAIS </t>
  </si>
  <si>
    <t>6.2.1</t>
  </si>
  <si>
    <t>ED-49963</t>
  </si>
  <si>
    <t>REGISTRO DE PRESSÃO, TIPO BASE, ROSCÁVEL 1/2" (PARA TUBO SOLDÁVEL OU PPR DN 20MM/CPVC DN 15MM), INCLUSIVE ACABAMENTO (PADRÃO MÉDIO) E CANOPLA CROMADOS</t>
  </si>
  <si>
    <t>6.2.2</t>
  </si>
  <si>
    <t>ED-49987</t>
  </si>
  <si>
    <t>REGISTRO DE GAVETA, TIPO BASE, ROSCÁVEL 1/2" (PARA TUBO SOLDÁVEL OU PPR DN 20MM/CPVC DN 15MM), INCLUSIVE ACABAMENTO (PADRÃO MÉDIO) E CANOPLA CROMADOS</t>
  </si>
  <si>
    <t>6.2.3</t>
  </si>
  <si>
    <t xml:space="preserve">ED-49993 </t>
  </si>
  <si>
    <t>REGISTRO DE GAVETA, TIPO BASE, ROSCÁVEL 1.1/4" (PARA TUBO SOLDÁVEL OU PPR DN 40MM/CPVC DN 35MM), INCLUSIVE ACABAMENTO (PADRÃO MÉDIO) E CANOPLA CROMADOS</t>
  </si>
  <si>
    <t>6.3</t>
  </si>
  <si>
    <t xml:space="preserve">INSTALAÇÕES SANITÁRIAS </t>
  </si>
  <si>
    <t>6.3.1</t>
  </si>
  <si>
    <t xml:space="preserve">ED-50034 </t>
  </si>
  <si>
    <t xml:space="preserve">TUBO PVC RÍGIDO, ESGOTO, PB - SÉRIE NORMAL, DN 40MM (1.1/2"), INCLUSIVE CONEXÕES </t>
  </si>
  <si>
    <t>6.3.2</t>
  </si>
  <si>
    <t xml:space="preserve">ED-50027 </t>
  </si>
  <si>
    <t>TUBO PVC RÍGIDO, ESGOTO, PBV - SÉRIE NORMAL, DN 50 MM (2"), INCLUSIVE CONEXÕES</t>
  </si>
  <si>
    <t>6.3.3</t>
  </si>
  <si>
    <t>ED-50029</t>
  </si>
  <si>
    <t xml:space="preserve">TUBO PVC RÍGIDO, ESGOTO, PBV - SÉRIE NORMAL, DN 100 MM (4"), INCLUSIVE CONEXÕES </t>
  </si>
  <si>
    <t>6.3.4</t>
  </si>
  <si>
    <t xml:space="preserve"> 89724</t>
  </si>
  <si>
    <t>JOELHO 90 GRAUS, PVC, SERIE NORMAL, ESGOTO PREDIAL, DN 40 MM, JUNTA SOLDÁVEL, FORNECIDO E INSTALADO EM RAMAL DE DESCARGA OU RAMAL DE ESGOTO SANITÁRIO.</t>
  </si>
  <si>
    <t>6.3.5</t>
  </si>
  <si>
    <t xml:space="preserve">89731 </t>
  </si>
  <si>
    <t>JOELHO 90 GRAUS, PVC, SERIE NORMAL, ESGOTO PREDIAL, DN 50 MM, JUNTA ELÁSTICA, FORNECIDO E INSTALADO EM RAMAL DE DESCARGA OU RAMAL DE ESGOTO SANITÁRIO</t>
  </si>
  <si>
    <t>6.3.6</t>
  </si>
  <si>
    <t xml:space="preserve"> 89744</t>
  </si>
  <si>
    <t>JOELHO 90 GRAUS, PVC, SERIE NORMAL, ESGOTO PREDIAL, DN 100 MM, JUNTA ELÁSTICA, FORNECIDO E INSTALADO EM RAMAL DE DESCARGA OU RAMAL DE ESGOTO SANITÁRIO.</t>
  </si>
  <si>
    <t>6.3.7</t>
  </si>
  <si>
    <t xml:space="preserve">89732 </t>
  </si>
  <si>
    <t>JOELHO 45 GRAUS, PVC, SERIE NORMAL, ESGOTO PREDIAL, DN 50 MM, JUNTA ELÁSTICA, FORNECIDO E INSTALADO EM RAMAL DE DESCARGA OU RAMAL DE ESGOTO SANITÁRIO.</t>
  </si>
  <si>
    <t>6.3.8</t>
  </si>
  <si>
    <t xml:space="preserve"> 89746</t>
  </si>
  <si>
    <t>JOELHO 45 GRAUS, PVC, SERIE NORMAL, ESGOTO PREDIAL, DN 100 MM, JUNTA ELÁSTICA, FORNECIDO E INSTALADO EM RAMAL DE DESCARGA OU RAMAL DE ESGOTO SANITÁRIO.</t>
  </si>
  <si>
    <t>6.3.9</t>
  </si>
  <si>
    <t xml:space="preserve"> 89782 </t>
  </si>
  <si>
    <t>TE, PVC, SERIE NORMAL, ESGOTO PREDIAL, DN 40 X 40 MM, JUNTA SOLDÁVEL, FORNECIDO E INSTALADO EM RAMAL DE DESCARGA OU RAMAL DE ESGOTO SANITÁRIO.</t>
  </si>
  <si>
    <t>6.3.10</t>
  </si>
  <si>
    <t xml:space="preserve">104344 </t>
  </si>
  <si>
    <t xml:space="preserve">TE, PVC, SÉRIE NORMAL, ESGOTO PREDIAL, DN 100 X 50 MM, JUNTA ELÁSTICA, FORNECIDO E INSTALADO EM RAMAL DE DESCARGA OU RAMAL DE ESGOTO SANITÁRIO. </t>
  </si>
  <si>
    <t>6.3.11</t>
  </si>
  <si>
    <t>104345</t>
  </si>
  <si>
    <t>JUNÇÃO DE REDUÇÃO INVERTIDA, PVC, SÉRIE NORMAL, ESGOTO PREDIAL, DN 100 X 50 MM, JUNTA ELÁSTICA, FORNECIDO E INSTALADO EM RAMAL DE DESCARGA OU RAMAL DE ESGOTO SANITÁRIO</t>
  </si>
  <si>
    <t xml:space="preserve"> UN </t>
  </si>
  <si>
    <t>6.3.12</t>
  </si>
  <si>
    <t xml:space="preserve"> 89797</t>
  </si>
  <si>
    <t>JUNÇÃO SIMPLES, PVC, SERIE NORMAL, ESGOTO PREDIAL, DN 100 X 100 MM</t>
  </si>
  <si>
    <t>6.3.13</t>
  </si>
  <si>
    <t>ED-49952</t>
  </si>
  <si>
    <t>RALO SIFONADO PVC CÔNICO ALTURA REGULÁVEL 100 X 40 MM COM GRELHA METÁLICA</t>
  </si>
  <si>
    <t>6.3.14</t>
  </si>
  <si>
    <t>CP08</t>
  </si>
  <si>
    <t>CAIXA DE ESGOTO, DIMENSÕES INTERNAS DE 60X60X70 CM</t>
  </si>
  <si>
    <t>6.4</t>
  </si>
  <si>
    <t xml:space="preserve">LOUÇAS E METAIS </t>
  </si>
  <si>
    <t>6.4.1</t>
  </si>
  <si>
    <t>ED-50298</t>
  </si>
  <si>
    <t>BACIA SANITÁRIA (VASO) DE LOUÇA CONVENCIONAL, COR BRANCA, INCLUSIVE ACESSÓRIOS DE FIXAÇÃO/VEDAÇÃO, VÁLVULA DE DESCARGA METÁLICA COM ACIONAMENTO DUPLO, TUBO DE LIGAÇÃO DE LATÃO COM CANOPLA, FORNECIMENTO, INSTALAÇÃO E REJUNTAMENTO</t>
  </si>
  <si>
    <t>UN</t>
  </si>
  <si>
    <t>6.4.2</t>
  </si>
  <si>
    <t>ED-48156</t>
  </si>
  <si>
    <t>ASSENTO BRANCO PARA VASO</t>
  </si>
  <si>
    <t>6.4.3</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</si>
  <si>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</si>
  <si>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</si>
  <si>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6.4.4</t>
  </si>
  <si>
    <t>ED-48157</t>
  </si>
  <si>
    <t xml:space="preserve"> ASSENTO PARA VASO PNE (NBR 9050)</t>
  </si>
  <si>
    <t>6.4.5</t>
  </si>
  <si>
    <t xml:space="preserve">ED-50279 </t>
  </si>
  <si>
    <t>CUBA DE LOUÇA BRANCA DE EMBUTIR, FORMATO OVAL, INCLUSIVE VÁLVULA DE ESCOAMENTO DE METAL COM ACABAMENTO CROMADO, SIFÃO DE METAL TIPO COPO COM ACABAMENTO CROMADO, FORNECIMENTO E INSTALAÇÃO</t>
  </si>
  <si>
    <t>6.4.6</t>
  </si>
  <si>
    <t>ED-16344</t>
  </si>
  <si>
    <t>CHUVEIRO ELÉTRICO BRANCO, TENSÃO 127V/220V, POTÊNCIA 4600W/5500W, INCLUSIVE BRAÇO, FORNECIMENTO E INSTALAÇÃO</t>
  </si>
  <si>
    <t>6.4.7</t>
  </si>
  <si>
    <t>ED-50329</t>
  </si>
  <si>
    <t>TORNEIRA METÁLICA PARA LAVATÓRIO, FECHAMENTO AUTOMÁTICO, ACABAMENTO CROMADO, COM AREJADOR, APLICAÇÃO DE MESA, INCLUSIVE ENGATE FLEXÍVEL METÁLICO, FORNECIMENTO E INSTALAÇÃO</t>
  </si>
  <si>
    <t>6.4.8</t>
  </si>
  <si>
    <t>ED-48181</t>
  </si>
  <si>
    <t>PAPELEIRA METÁLICA CROMADA, INCLUSIVE FIXAÇÃO</t>
  </si>
  <si>
    <t>6.4.9</t>
  </si>
  <si>
    <t>ED-48184</t>
  </si>
  <si>
    <t>SABONETEIRA EM AÇO INOX TIPO DISPENSER PARA SABONETE LIQUIDO COM RESERVATORIO 800 ML</t>
  </si>
  <si>
    <t>6.4.10</t>
  </si>
  <si>
    <t xml:space="preserve">ED-48164 </t>
  </si>
  <si>
    <t>BARRA DE APOIO EM AÇO INOX POLIDO RETA, DN 1.1/4" (31,75MM), PARA ACESSIBILIDADE (PMR/PCR), COMPRIMENTO 70CM, INSTALADO EM PAREDE, INCLUSIVE FORNECIMENTO, INSTALAÇÃO E ACESSÓRIOS PARA FIXAÇÃO</t>
  </si>
  <si>
    <t>6.4.11</t>
  </si>
  <si>
    <t xml:space="preserve">ED-48160 </t>
  </si>
  <si>
    <t>BARRA DE APOIO EM AÇO INOX POLIDO RETA, DN 1.1/4" (31,75MM), PARA ACESSIBILIDADE (PMR/PCR), COMPRIMENTO 80CM, INSTALADO EM PAREDE, INCLUSIVE FORNECIMENTO, INSTALAÇÃO E ACESSÓRIOS PARA FIXAÇÃO</t>
  </si>
  <si>
    <t>7.0</t>
  </si>
  <si>
    <t>INSTALAÇÕES ELETRICAS</t>
  </si>
  <si>
    <t>7.1</t>
  </si>
  <si>
    <t xml:space="preserve">ELETRODUTOS E ACESSÓRIOS </t>
  </si>
  <si>
    <t>7.1.1</t>
  </si>
  <si>
    <t>ED-49187</t>
  </si>
  <si>
    <t>CAIXA DE LIGAÇÃO/PASSAGEM EM PVC RÍGIDO PARA ELETRODUTO, DIMENSÕES 4"X2", EMBUTIDA EM ALVENARIA - FORNECIMENTO E INSTALAÇÃO</t>
  </si>
  <si>
    <t>7.1.2</t>
  </si>
  <si>
    <t>ED-17952</t>
  </si>
  <si>
    <t>ELETRODUTO FLEXÍVEL CORRUGADO, PVC, ANTI-CHAMA, DN 25MM (3/4"), APLICADO EM ALVENARIA</t>
  </si>
  <si>
    <t>7.1.3</t>
  </si>
  <si>
    <t>ED-49318</t>
  </si>
  <si>
    <t>ELETRODUTO DE AÇO GALVANIZADO LEVE, INCLUSIVE CONEXÕES, SUPORTES E FIXAÇÃO DN 25 (1")</t>
  </si>
  <si>
    <t>7.1.4</t>
  </si>
  <si>
    <t>CP09</t>
  </si>
  <si>
    <t xml:space="preserve">CAIXA DE PASSAGEM/LIGAÇÃO 4X2, AÇO GALVANIZADO, SOBREPOR </t>
  </si>
  <si>
    <t>7.2</t>
  </si>
  <si>
    <t xml:space="preserve">CABOS E FIOS </t>
  </si>
  <si>
    <t>7.2.1</t>
  </si>
  <si>
    <t>ED-48986</t>
  </si>
  <si>
    <t>CABO DE COBRE FLEXÍVEL, CLASSE 5, ISOLAMENTO TIPO EPR/ HEPR, NÃO HALOGENADO, ANTICHAMA, TERMOFIXO, UNIPOLAR, SEÇÃO 1,5 MM2 - COR PRETO</t>
  </si>
  <si>
    <t>7.2.2</t>
  </si>
  <si>
    <t>CABO DE COBRE FLEXÍVEL, CLASSE 5, ISOLAMENTO TIPO EPR/ HEPR, NÃO HALOGENADO, ANTICHAMA, TERMOFIXO, UNIPOLAR, SEÇÃO 1,5 MM2 - COR AZUL</t>
  </si>
  <si>
    <t>7.2.3</t>
  </si>
  <si>
    <t xml:space="preserve">CABO DE COBRE FLEXÍVEL, CLASSE 5, ISOLAMENTO TIPO EPR/ HEPR, NÃO HALOGENADO, ANTICHAMA, TERMOFIXO, UNIPOLAR, SEÇÃO 1,5 MM2 - COR VERMELHO </t>
  </si>
  <si>
    <t>7.3</t>
  </si>
  <si>
    <t xml:space="preserve">ILUMINAÇÃO E TOMADAS </t>
  </si>
  <si>
    <t>7.3.1</t>
  </si>
  <si>
    <t>ED-15733</t>
  </si>
  <si>
    <t>CONJUNTO DE UM (1) INTERRUPTOR SIMPLES, CORRENTE 10A, TENSÃO 250V, (10A-250V), COM PLACA 4"X2" DE UM (1) POSTO, INCLUSIVE FORNECIMENTO, INSTALAÇÃO, SUPORTE, MÓDULO E PLACA</t>
  </si>
  <si>
    <t>7.3.2</t>
  </si>
  <si>
    <t>LUMINÁRIA TIPO PLAFON EM PLÁSTICO, DE SOBREPOR, COM 1 LÂMPADA FLUORESCENTE DE 15 W</t>
  </si>
  <si>
    <t>8.0</t>
  </si>
  <si>
    <t>ALVENARIA</t>
  </si>
  <si>
    <t>8.1</t>
  </si>
  <si>
    <t>ED-48233</t>
  </si>
  <si>
    <t>ALVENARIA DE VEDAÇÃO COM TIJOLO CERÂMICO FURADO, ESP. 19CM, PARA REVESTIMENTO, INCLUSIVE ARGAMASSA PARA ASSENTAMENTO</t>
  </si>
  <si>
    <t>9.0</t>
  </si>
  <si>
    <t>REVESTIMENTOS</t>
  </si>
  <si>
    <t>9.1</t>
  </si>
  <si>
    <t>ED-50730</t>
  </si>
  <si>
    <t>CHAPISCO COM ARGAMASSA, TRAÇO 1:2:3 (CIMENTO, AREIA E PEDRISCO), APLICADO COM COLHER, ESP. 5MM, INCLUSIVE ARGAMASSA COM PREPARO MECANIZADO</t>
  </si>
  <si>
    <t>9.2</t>
  </si>
  <si>
    <t>ED-50732</t>
  </si>
  <si>
    <t>EMBOÇO COM ARGAMASSA, TRAÇO 1:6 (CIMENTO E AREIA), ESP. 20MM, APLICAÇÃO MANUAL, INCLUSIVE ARGAMASSA COM PREPARO MECANIZADO, EXCLUSIVE CHAPISCO</t>
  </si>
  <si>
    <t>9.3</t>
  </si>
  <si>
    <t>ED-50759</t>
  </si>
  <si>
    <t>REBOCO COM ARGAMASSA, TRAÇO 1:7 (CIMENTO E AREIA), ESP. 20MM, APLICAÇÃO MANUAL, INCLUSIVE ARGAMASSA COM PREPARO MECANIZADO, EXCLUSIVE CHAPISCO</t>
  </si>
  <si>
    <t>9.4</t>
  </si>
  <si>
    <t>CP10</t>
  </si>
  <si>
    <t xml:space="preserve">REVESTIMENTO CERÂMICO PARA PAREDES, PEI MAIOR OU IGUAL 4, FORMATO MAIOR A 2025 CM2, APLICADO COM ARGAMASSA AC III </t>
  </si>
  <si>
    <t>10.0</t>
  </si>
  <si>
    <t>PISO</t>
  </si>
  <si>
    <t>10.1</t>
  </si>
  <si>
    <t>ED-9317</t>
  </si>
  <si>
    <t>PISO EM CONCRETO, PREPARADO EM OBRA COM BETONEIRA, FCK 10MPA, SEM ARMAÇÃO, ACABAMENTO RÚSTICO, ESP. 5CM, INCLUSIVE FORNECIMENTO, LANÇAMENTO, ADENSAMENTO, SARRAFEAMENTO, EXCLUSIVE JUNTA DE DILATAÇÃO</t>
  </si>
  <si>
    <t>10.2</t>
  </si>
  <si>
    <t>ED-13287</t>
  </si>
  <si>
    <t>CAMADA DE REGULARIZAÇÃO COM ARGAMASSA, TRAÇO 1:3 (CIMENTO E AREIA), ESP. 20MM, APLICAÇÃO MANUAL, PREPARO MECÂNICO</t>
  </si>
  <si>
    <t xml:space="preserve">m² </t>
  </si>
  <si>
    <t>10.3</t>
  </si>
  <si>
    <t xml:space="preserve">ED-50616 </t>
  </si>
  <si>
    <t>PISO EM GRANILITE/MARMORITE, ESP. 8MM, ACABAMENTO LAVADO TIPO FULGET, COR NATURAL, MODULAÇÃO DE 1X1M, INCLUSO JUNTA PLÁSTICA</t>
  </si>
  <si>
    <t>10.4</t>
  </si>
  <si>
    <t>ED-50783</t>
  </si>
  <si>
    <t>RODAPÉ EM GRANILITE/MARMORITE, ACABAMENTO POLIDO, COR CINZA, ALTURA 10CM, INCLUSIVE POLIMENTO</t>
  </si>
  <si>
    <t>10.5</t>
  </si>
  <si>
    <t>ED-50417</t>
  </si>
  <si>
    <t>EXECUÇÃO DE PAVIMENTO INTERTRAVADO, ESPESSURA 6CM, FCK 35MPA, INCLUINDO FORNECIMENTO E TRANSPORTE DE TODOS OS MATERIAIS E COLCHÃO DE ASSENTAMENTO COM ESPESSURA 6CM</t>
  </si>
  <si>
    <t>11.0</t>
  </si>
  <si>
    <t>ESQUADRIAS</t>
  </si>
  <si>
    <t>11.1</t>
  </si>
  <si>
    <t xml:space="preserve">PORTA EM ALUMÍNIO DE ABRIR TIPO VENEZIANA COM GUARNIÇÃO, FIXAÇÃO COM PARAFUSOS - FORNECIMENTO E INSTALAÇÃO. </t>
  </si>
  <si>
    <t>12.0</t>
  </si>
  <si>
    <t xml:space="preserve">GUARDA CORPO </t>
  </si>
  <si>
    <t>12.1</t>
  </si>
  <si>
    <t xml:space="preserve">ED-32103 </t>
  </si>
  <si>
    <t>GUARDA-CORPO EXTERNO, ALTURA 130CM, EM TUBO GALVANIZADO, COM COSTURA, DIÂMETRO 2", ESP. 3MM, GRADIL COM DIVISÃO VERTICAL EM TUBO GALVANIZADO, COM COSTURA, DIÂMETRO 1", ESP. 3MM, INCLUSIVE CORRIMÃO DUPLO, EXCLUSIVE PINTURA</t>
  </si>
  <si>
    <t>13.0</t>
  </si>
  <si>
    <t>PINTURA</t>
  </si>
  <si>
    <t>13.1</t>
  </si>
  <si>
    <t>ED-50505</t>
  </si>
  <si>
    <t>LIXAMENTO MANUAL EM PAREDE PARA REMOÇÃO DE TINTA</t>
  </si>
  <si>
    <t>13.2</t>
  </si>
  <si>
    <t xml:space="preserve">ED-50506 </t>
  </si>
  <si>
    <t>LIXAMENTO MANUAL EM TETO PARA REMOÇÃO DE TINTA</t>
  </si>
  <si>
    <t>13.3</t>
  </si>
  <si>
    <t>ED-50508</t>
  </si>
  <si>
    <t>LIXAMENTO MANUAL EM SUPERFÍCIE METÁLICA</t>
  </si>
  <si>
    <t>13.4</t>
  </si>
  <si>
    <t>ED-50514</t>
  </si>
  <si>
    <t>PREPARAÇÃO PARA EMASSAMENTO OU PINTURA (LÁTEX/ACRÍLICA) EM PAREDE, INCLUSIVE UMA (1) DEMÃO DE SELADOR ACRÍLICO</t>
  </si>
  <si>
    <t>13.5</t>
  </si>
  <si>
    <t xml:space="preserve">ED-50515 </t>
  </si>
  <si>
    <t>PREPARAÇÃO PARA EMASSAMENTO OU PINTURA (LÁTEX/ACRÍLICA) EM TETO, INCLUSIVE UMA (1) DEMÃO DE SELADOR ACRÍLICO</t>
  </si>
  <si>
    <t>13.6</t>
  </si>
  <si>
    <t>ED-50451</t>
  </si>
  <si>
    <t>PINTURA ACRÍLICA EM PAREDE, DUAS (2) DEMÃOS, EXCLUSIVE SELADOR ACRÍLICO E MASSA ACRÍLICA/CORRIDA (PVA)</t>
  </si>
  <si>
    <t>13.7</t>
  </si>
  <si>
    <t>ED-50452</t>
  </si>
  <si>
    <t>PINTURA ACRÍLICA EM TETO, DUAS (2) DEMÃOS, EXCLUSIVE SELADOR ACRÍLICO E MASSA ACRÍLICA/CORRIDA (PVA)</t>
  </si>
  <si>
    <t>13.8</t>
  </si>
  <si>
    <t>ED-50497</t>
  </si>
  <si>
    <t>PINTURA ESMALTE EM ESTRUTURA METÁLICA, DUAS (2) DEMÃOS,  INCLUSIVE UMA (1) DEMÃO FUNDO ANTICORROSIVO</t>
  </si>
  <si>
    <t>14.0</t>
  </si>
  <si>
    <t>MARMORARIA</t>
  </si>
  <si>
    <t>14.1</t>
  </si>
  <si>
    <t>ED-48533</t>
  </si>
  <si>
    <t>DIVISÓRIA EM GRANITO CINZA ANDORINHA, ESP. 3CM, INCLUSIVE INSTALAÇÃO, FERRAGENS EM LATÃO CROMADO E ACESSÓRIOS</t>
  </si>
  <si>
    <t>14.2</t>
  </si>
  <si>
    <t>CP11</t>
  </si>
  <si>
    <t>BANCADA EM GRANITO CINZA ANDORINHA (2CM) - INTALADO SOBRE CHUMBADORES DE ARDÓSIA (ESP. 3CM)</t>
  </si>
  <si>
    <t>14.3</t>
  </si>
  <si>
    <t xml:space="preserve">ED-48348 </t>
  </si>
  <si>
    <t>RODABANCA/FRONTÃO PARA BANCADA EM GRANITO, COR CINZA ANDORINHA, ESP. 2CM, ALTURA DE 10CM, INCLUSIVE REJUNTAMENTO EM MASSA PLÁSTICA NA COR DA PEDRA</t>
  </si>
  <si>
    <t>14.4</t>
  </si>
  <si>
    <t>ED-21636</t>
  </si>
  <si>
    <t>TESTEIRA PARA BANCADA EM GRANITO, COR CINZA ANDORINHA, ESP. 2CM, ALTURA DE 10CM, INCLUSIVE POLIMENTO, CORTE/COLAGEM EM MEIA ESQUADRIA E MASSA PLÁSTICA NA COR DA PEDRA</t>
  </si>
  <si>
    <t>15.0</t>
  </si>
  <si>
    <t>VIDROS</t>
  </si>
  <si>
    <t>15.1</t>
  </si>
  <si>
    <t>ED-51151</t>
  </si>
  <si>
    <t>ESPELHO CRISTAL COM MOLDURA EM ALUMÍNIO, DIMENSÃO (60X90)CM, COM ESP. 4MM, INCLUSIVE FIXAÇÃO COM ADESIVO/SELANTE A BASE DE POLIURETANO, FORNECIMENTO E INSTALAÇÃO</t>
  </si>
  <si>
    <t>un</t>
  </si>
  <si>
    <t>15.2</t>
  </si>
  <si>
    <t>CP12</t>
  </si>
  <si>
    <t>ESPELHO CRISTAL COM MOLDURA EM ALUMÍNIO, DIMENSÃO (237X70)CM, COM ESP. 4MM, INCLUSIVE FIXAÇÃO COM ADESIVO/SELANTE A BASE DE POLIURETANO, FORNECIMENTO E INSTALAÇÃO</t>
  </si>
  <si>
    <t>16.0</t>
  </si>
  <si>
    <t>SERVIÇOS FINAIS</t>
  </si>
  <si>
    <t>16.1</t>
  </si>
  <si>
    <t>ED-50266</t>
  </si>
  <si>
    <t>LIMPEZA FINAL PARA ENTREGA DA OBRA</t>
  </si>
  <si>
    <t xml:space="preserve"> TOTAL SEM ADMINISTRAÇÃO LOCAL </t>
  </si>
  <si>
    <r>
      <t>Obs.:</t>
    </r>
    <r>
      <rPr>
        <i/>
        <sz val="10"/>
        <rFont val="Arial"/>
        <family val="2"/>
      </rPr>
      <t xml:space="preserve"> Planilha elaborada previsão de todos os serviços necessários devendo ser pago conforme execução sob prévia autorização do fiscal da obra.</t>
    </r>
  </si>
  <si>
    <r>
      <t xml:space="preserve">REFERÊNCIAS:  SINAPI DESONERADO MÊS/2024 E SETOP DESONERADO MÊS/2024;   BDI = </t>
    </r>
    <r>
      <rPr>
        <b/>
        <sz val="10"/>
        <color rgb="FFFF0000"/>
        <rFont val="Arial"/>
        <family val="2"/>
      </rPr>
      <t>24,50%</t>
    </r>
  </si>
  <si>
    <t>RESP. PELA ORÇAMENTAÇÃO DA SECRETARIA MUNICPAL DE EDUCAÇÃO:</t>
  </si>
  <si>
    <t>Eng. Tiago Ribeiro Almeida CREA 245.741/D - MG</t>
  </si>
  <si>
    <t>SECRETÁRIO MUNICIPAL DE EDUCAÇÃO:</t>
  </si>
  <si>
    <t xml:space="preserve">Francine Mendes Nobre Almeida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</si>
</sst>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43" formatCode="_-* #,##0.00_-;\-* #,##0.00_-;_-* &quot;-&quot;??_-;_-@_-"/>
    <numFmt numFmtId="164" formatCode="[$-416]mmmm\-yyyy;@"/>
    <numFmt numFmtId="165" formatCode="_(* #,##0.00_);_(* \(#,##0.00\);_(* &quot;-&quot;??_);_(@_)"/>
  </numFmts>
  <fonts count="20" x14ac:knownFonts="1">
    <font>
      <sz val="11"/>
      <color theme="1"/>
      <name val="Calibri"/>
      <family val="2"/>
      <scheme val="minor"/>
    </font>
    <font>
      <b/>
      <sz val="18"/>
      <name val="Arial"/>
      <family val="2"/>
    </font>
    <font>
      <b/>
      <sz val="9"/>
      <name val="Arial"/>
      <family val="2"/>
    </font>
    <font>
      <b/>
      <sz val="9"/>
      <color theme="0"/>
      <name val="Arial"/>
      <family val="2"/>
    </font>
    <font>
      <sz val="9"/>
      <name val="Arial"/>
      <family val="2"/>
    </font>
    <font>
      <sz val="8"/>
      <name val="Arial"/>
      <family val="2"/>
    </font>
    <font>
      <b/>
      <sz val="12"/>
      <name val="Arial"/>
      <family val="2"/>
    </font>
    <font>
      <sz val="10"/>
      <name val="Arial"/>
      <family val="2"/>
    </font>
    <font>
      <b/>
      <sz val="10"/>
      <name val="Arial"/>
      <family val="2"/>
    </font>
    <font>
      <u/>
      <sz val="8"/>
      <name val="Arial"/>
      <family val="2"/>
    </font>
    <font>
      <sz val="11"/>
      <color indexed="8"/>
      <name val="Calibri"/>
      <family val="2"/>
    </font>
    <font>
      <sz val="11"/>
      <color rgb="FF000000"/>
      <name val="Calibri"/>
      <family val="2"/>
    </font>
    <font>
      <sz val="9"/>
      <color rgb="FF000000"/>
      <name val="Arial"/>
      <family val="2"/>
    </font>
    <font>
      <sz val="11"/>
      <name val="Arial"/>
      <family val="2"/>
    </font>
    <font>
      <b/>
      <sz val="11"/>
      <name val="Arial"/>
      <family val="2"/>
    </font>
    <font>
      <b/>
      <i/>
      <sz val="10"/>
      <name val="Arial"/>
      <family val="2"/>
    </font>
    <font>
      <i/>
      <sz val="10"/>
      <name val="Arial"/>
      <family val="2"/>
    </font>
    <font>
      <b/>
      <sz val="10"/>
      <color rgb="FFFF0000"/>
      <name val="Arial"/>
      <family val="2"/>
    </font>
    <font>
      <u/>
      <sz val="10"/>
      <name val="Arial"/>
      <family val="2"/>
    </font>
    <font>
      <b/>
      <sz val="8"/>
      <name val="Arial"/>
      <family val="2"/>
    </font>
  </fonts>
  <fills count="20">
    <fill>
      <patternFill patternType="none"/>
    </fill>
    <fill>
      <patternFill patternType="gray125"/>
    </fill>
    <fill>
      <patternFill patternType="solid">
        <fgColor rgb="FF003366"/>
        <bgColor indexed="64"/>
      </patternFill>
    </fill>
    <fill>
      <patternFill patternType="solid">
        <fgColor indexed="56"/>
        <bgColor indexed="64"/>
      </patternFill>
    </fill>
    <fill>
      <patternFill patternType="solid">
        <fgColor theme="0"/>
        <bgColor indexed="64"/>
      </patternFill>
    </fill>
    <fill>
      <patternFill patternType="solid">
        <fgColor theme="4" tint="0.79998168889431442"/>
        <bgColor indexed="64"/>
      </patternFill>
    </fill>
    <fill>
      <patternFill patternType="solid">
        <fgColor rgb="FFFFFFCC"/>
        <bgColor indexed="64"/>
      </patternFill>
    </fill>
    <fill>
      <patternFill patternType="solid">
        <fgColor theme="9"/>
        <bgColor indexed="64"/>
      </patternFill>
    </fill>
    <fill>
      <patternFill patternType="solid">
        <fgColor rgb="FFFFFF00"/>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3" tint="0.3999755851924192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8" tint="0.39997558519241921"/>
        <bgColor indexed="26"/>
      </patternFill>
    </fill>
    <fill>
      <patternFill patternType="solid">
        <fgColor rgb="FFFFFFCC"/>
        <bgColor rgb="FF000000"/>
      </patternFill>
    </fill>
    <fill>
      <patternFill patternType="solid">
        <fgColor indexed="43"/>
        <bgColor indexed="64"/>
      </patternFill>
    </fill>
    <fill>
      <patternFill patternType="solid">
        <fgColor theme="3" tint="0.59999389629810485"/>
        <bgColor rgb="FF000000"/>
      </patternFill>
    </fill>
  </fills>
  <borders count="7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s>
  <cellStyleXfs count="5">
    <xf numFmtId="0" fontId="0" fillId="0" borderId="0"/>
    <xf numFmtId="9" fontId="7" fillId="0" borderId="0" applyFont="0" applyFill="0" applyBorder="0" applyAlignment="0" applyProtection="0"/>
    <xf numFmtId="165" fontId="7" fillId="0" borderId="0" applyFont="0" applyFill="0" applyBorder="0" applyAlignment="0" applyProtection="0"/>
    <xf numFmtId="0" fontId="10" fillId="0" borderId="0"/>
    <xf numFmtId="0" fontId="11" fillId="0" borderId="0" applyNumberFormat="0" applyBorder="0" applyProtection="0"/>
  </cellStyleXfs>
  <cellXfs count="421">
    <xf numFmtId="0" fontId="0" fillId="0" borderId="0" xfId="0"/>
    <xf numFmtId="0" fontId="2" fillId="2" borderId="0" xfId="0" applyFont="1" applyFill="1" applyAlignment="1">
      <alignment horizontal="left" vertical="center"/>
    </xf>
    <xf numFmtId="0" fontId="2" fillId="3" borderId="0" xfId="0" applyFont="1" applyFill="1" applyAlignment="1">
      <alignment horizontal="left" vertical="center"/>
    </xf>
    <xf numFmtId="0" fontId="3" fillId="3" borderId="0" xfId="0" applyFont="1" applyFill="1" applyAlignment="1">
      <alignment vertical="center"/>
    </xf>
    <xf numFmtId="0" fontId="3" fillId="3" borderId="5" xfId="0" applyFont="1" applyFill="1" applyBorder="1" applyAlignment="1">
      <alignment vertical="center"/>
    </xf>
    <xf numFmtId="0" fontId="4" fillId="0" borderId="1" xfId="0" applyFont="1" applyBorder="1" applyAlignment="1">
      <alignment horizontal="left" vertical="center"/>
    </xf>
    <xf numFmtId="0" fontId="5" fillId="0" borderId="2" xfId="0" applyFont="1" applyBorder="1" applyAlignment="1">
      <alignment horizontal="left" vertical="center"/>
    </xf>
    <xf numFmtId="0" fontId="4" fillId="0" borderId="2" xfId="0" applyFont="1" applyBorder="1" applyAlignment="1">
      <alignment horizontal="left" vertical="center"/>
    </xf>
    <xf numFmtId="0" fontId="4" fillId="0" borderId="2" xfId="0" applyFont="1" applyBorder="1" applyAlignment="1">
      <alignment vertical="center"/>
    </xf>
    <xf numFmtId="0" fontId="4" fillId="4" borderId="2" xfId="0" applyFont="1" applyFill="1" applyBorder="1" applyAlignment="1">
      <alignment horizontal="left" vertical="center"/>
    </xf>
    <xf numFmtId="0" fontId="5" fillId="0" borderId="2" xfId="0" applyFont="1" applyBorder="1" applyAlignment="1">
      <alignment vertical="center"/>
    </xf>
    <xf numFmtId="0" fontId="5" fillId="0" borderId="3"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horizontal="left" vertical="center"/>
    </xf>
    <xf numFmtId="0" fontId="5"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vertical="center"/>
    </xf>
    <xf numFmtId="0" fontId="4" fillId="4" borderId="0" xfId="0" applyFont="1" applyFill="1" applyAlignment="1">
      <alignment vertical="center"/>
    </xf>
    <xf numFmtId="0" fontId="4" fillId="4" borderId="0" xfId="0" applyFont="1" applyFill="1" applyAlignment="1">
      <alignment horizontal="left" vertical="center"/>
    </xf>
    <xf numFmtId="0" fontId="4" fillId="0" borderId="0" xfId="0" applyFont="1" applyAlignment="1">
      <alignment horizontal="centerContinuous" vertical="center"/>
    </xf>
    <xf numFmtId="0" fontId="7" fillId="0" borderId="0" xfId="0" applyFont="1" applyAlignment="1">
      <alignment vertical="center"/>
    </xf>
    <xf numFmtId="0" fontId="4" fillId="0" borderId="9" xfId="0" applyFont="1" applyBorder="1" applyAlignment="1">
      <alignment vertical="center"/>
    </xf>
    <xf numFmtId="0" fontId="7" fillId="0" borderId="5" xfId="0" applyFont="1" applyBorder="1" applyAlignment="1">
      <alignment vertical="center"/>
    </xf>
    <xf numFmtId="0" fontId="4" fillId="0" borderId="5" xfId="0" applyFont="1" applyBorder="1" applyAlignment="1">
      <alignment vertical="center"/>
    </xf>
    <xf numFmtId="0" fontId="4" fillId="5" borderId="14" xfId="0" applyFont="1" applyFill="1" applyBorder="1" applyAlignment="1">
      <alignment horizontal="center" vertical="center"/>
    </xf>
    <xf numFmtId="0" fontId="4" fillId="0" borderId="4" xfId="0" applyFont="1" applyBorder="1" applyAlignment="1">
      <alignment vertical="center"/>
    </xf>
    <xf numFmtId="0" fontId="5" fillId="0" borderId="0" xfId="0" applyFont="1" applyAlignment="1">
      <alignment vertical="center"/>
    </xf>
    <xf numFmtId="0" fontId="5" fillId="4" borderId="0" xfId="0" applyFont="1" applyFill="1" applyAlignment="1">
      <alignment vertical="center"/>
    </xf>
    <xf numFmtId="0" fontId="4" fillId="4" borderId="15" xfId="0" applyFont="1" applyFill="1" applyBorder="1" applyAlignment="1">
      <alignment vertical="center"/>
    </xf>
    <xf numFmtId="0" fontId="4" fillId="4" borderId="16" xfId="0" applyFont="1" applyFill="1" applyBorder="1" applyAlignment="1">
      <alignment vertical="center"/>
    </xf>
    <xf numFmtId="0" fontId="5" fillId="4" borderId="4" xfId="0" applyFont="1" applyFill="1" applyBorder="1" applyAlignment="1">
      <alignment horizontal="left" vertical="center"/>
    </xf>
    <xf numFmtId="164" fontId="4" fillId="4" borderId="0" xfId="0" applyNumberFormat="1" applyFont="1" applyFill="1" applyAlignment="1">
      <alignment horizontal="left" vertical="center"/>
    </xf>
    <xf numFmtId="164" fontId="4" fillId="4" borderId="5" xfId="0" applyNumberFormat="1" applyFont="1" applyFill="1" applyBorder="1" applyAlignment="1">
      <alignment horizontal="left" vertical="center"/>
    </xf>
    <xf numFmtId="0" fontId="4" fillId="9" borderId="23" xfId="0" applyFont="1" applyFill="1" applyBorder="1" applyAlignment="1">
      <alignment vertical="center"/>
    </xf>
    <xf numFmtId="0" fontId="5" fillId="9" borderId="15" xfId="0" applyFont="1" applyFill="1" applyBorder="1" applyAlignment="1">
      <alignment vertical="center"/>
    </xf>
    <xf numFmtId="0" fontId="4" fillId="9" borderId="15" xfId="0" applyFont="1" applyFill="1" applyBorder="1" applyAlignment="1">
      <alignment vertical="center"/>
    </xf>
    <xf numFmtId="0" fontId="4" fillId="9" borderId="10" xfId="0" applyFont="1" applyFill="1" applyBorder="1" applyAlignment="1">
      <alignment vertical="center"/>
    </xf>
    <xf numFmtId="0" fontId="5" fillId="9" borderId="11" xfId="0" applyFont="1" applyFill="1" applyBorder="1" applyAlignment="1">
      <alignment vertical="center"/>
    </xf>
    <xf numFmtId="0" fontId="4" fillId="9" borderId="11" xfId="0" applyFont="1" applyFill="1" applyBorder="1" applyAlignment="1">
      <alignment vertical="center"/>
    </xf>
    <xf numFmtId="0" fontId="4" fillId="0" borderId="25" xfId="0" applyFont="1" applyBorder="1" applyAlignment="1">
      <alignment horizontal="left" vertical="center"/>
    </xf>
    <xf numFmtId="0" fontId="5" fillId="0" borderId="26" xfId="0" applyFont="1" applyBorder="1" applyAlignment="1">
      <alignment horizontal="left" vertical="center"/>
    </xf>
    <xf numFmtId="0" fontId="4" fillId="0" borderId="26" xfId="0" applyFont="1" applyBorder="1" applyAlignment="1">
      <alignment horizontal="left" vertical="center"/>
    </xf>
    <xf numFmtId="10" fontId="4" fillId="0" borderId="27" xfId="0" applyNumberFormat="1" applyFont="1" applyBorder="1" applyAlignment="1">
      <alignment vertical="center"/>
    </xf>
    <xf numFmtId="0" fontId="4" fillId="0" borderId="26" xfId="0" applyFont="1" applyBorder="1" applyAlignment="1">
      <alignment horizontal="center" vertical="center"/>
    </xf>
    <xf numFmtId="0" fontId="4" fillId="0" borderId="27" xfId="0" applyFont="1" applyBorder="1" applyAlignment="1">
      <alignment vertical="center"/>
    </xf>
    <xf numFmtId="0" fontId="4" fillId="0" borderId="26" xfId="0" applyFont="1" applyBorder="1" applyAlignment="1">
      <alignment vertical="center"/>
    </xf>
    <xf numFmtId="10" fontId="4" fillId="11" borderId="28" xfId="1" applyNumberFormat="1" applyFont="1" applyFill="1" applyBorder="1" applyAlignment="1" applyProtection="1">
      <alignment horizontal="right" vertical="center"/>
      <protection locked="0"/>
    </xf>
    <xf numFmtId="0" fontId="5" fillId="0" borderId="16" xfId="0" applyFont="1" applyBorder="1" applyAlignment="1">
      <alignment horizontal="left" vertical="center" wrapText="1"/>
    </xf>
    <xf numFmtId="0" fontId="4" fillId="0" borderId="29" xfId="0" applyFont="1" applyBorder="1" applyAlignment="1">
      <alignment horizontal="left" vertical="center"/>
    </xf>
    <xf numFmtId="0" fontId="5" fillId="0" borderId="30" xfId="0" applyFont="1" applyBorder="1" applyAlignment="1">
      <alignment horizontal="left" vertical="center"/>
    </xf>
    <xf numFmtId="0" fontId="4" fillId="0" borderId="30" xfId="0" applyFont="1" applyBorder="1" applyAlignment="1">
      <alignment horizontal="left" vertical="center"/>
    </xf>
    <xf numFmtId="10" fontId="4" fillId="0" borderId="31" xfId="0" applyNumberFormat="1" applyFont="1" applyBorder="1" applyAlignment="1">
      <alignment vertical="center"/>
    </xf>
    <xf numFmtId="0" fontId="4" fillId="0" borderId="30" xfId="0" applyFont="1" applyBorder="1" applyAlignment="1">
      <alignment horizontal="center" vertical="center"/>
    </xf>
    <xf numFmtId="0" fontId="4" fillId="0" borderId="31" xfId="0" applyFont="1" applyBorder="1" applyAlignment="1">
      <alignment vertical="center"/>
    </xf>
    <xf numFmtId="0" fontId="4" fillId="0" borderId="30" xfId="0" applyFont="1" applyBorder="1" applyAlignment="1">
      <alignment vertical="center"/>
    </xf>
    <xf numFmtId="0" fontId="5" fillId="0" borderId="0" xfId="0" applyFont="1" applyAlignment="1">
      <alignment horizontal="left" vertical="center" wrapText="1"/>
    </xf>
    <xf numFmtId="0" fontId="4" fillId="0" borderId="33" xfId="0" applyFont="1" applyBorder="1" applyAlignment="1">
      <alignment horizontal="left" vertical="center"/>
    </xf>
    <xf numFmtId="0" fontId="5" fillId="0" borderId="34" xfId="0" applyFont="1" applyBorder="1" applyAlignment="1">
      <alignment horizontal="left" vertical="center"/>
    </xf>
    <xf numFmtId="0" fontId="4" fillId="0" borderId="34" xfId="0" applyFont="1" applyBorder="1" applyAlignment="1">
      <alignment horizontal="left" vertical="center"/>
    </xf>
    <xf numFmtId="10" fontId="4" fillId="0" borderId="35" xfId="0" applyNumberFormat="1" applyFont="1" applyBorder="1" applyAlignment="1">
      <alignment vertical="center"/>
    </xf>
    <xf numFmtId="0" fontId="4" fillId="0" borderId="34" xfId="0" applyFont="1" applyBorder="1" applyAlignment="1">
      <alignment horizontal="center" vertical="center"/>
    </xf>
    <xf numFmtId="0" fontId="4" fillId="0" borderId="35" xfId="0" applyFont="1" applyBorder="1" applyAlignment="1">
      <alignment vertical="center"/>
    </xf>
    <xf numFmtId="0" fontId="4" fillId="0" borderId="34" xfId="0" applyFont="1" applyBorder="1" applyAlignment="1">
      <alignment vertical="center"/>
    </xf>
    <xf numFmtId="10" fontId="4" fillId="11" borderId="13" xfId="1" applyNumberFormat="1" applyFont="1" applyFill="1" applyBorder="1" applyAlignment="1" applyProtection="1">
      <alignment horizontal="right" vertical="center"/>
      <protection locked="0"/>
    </xf>
    <xf numFmtId="10" fontId="4" fillId="0" borderId="9" xfId="0" applyNumberFormat="1" applyFont="1" applyBorder="1" applyAlignment="1">
      <alignment vertical="center"/>
    </xf>
    <xf numFmtId="10" fontId="4" fillId="0" borderId="0" xfId="0" applyNumberFormat="1" applyFont="1" applyAlignment="1">
      <alignment horizontal="center" vertical="center"/>
    </xf>
    <xf numFmtId="0" fontId="4" fillId="0" borderId="0" xfId="0" applyFont="1" applyAlignment="1">
      <alignment horizontal="center" vertical="center"/>
    </xf>
    <xf numFmtId="10" fontId="4" fillId="0" borderId="20" xfId="0" applyNumberFormat="1" applyFont="1" applyBorder="1" applyAlignment="1">
      <alignment horizontal="center" vertical="center"/>
    </xf>
    <xf numFmtId="10" fontId="4" fillId="0" borderId="20" xfId="1" applyNumberFormat="1" applyFont="1" applyFill="1" applyBorder="1" applyAlignment="1" applyProtection="1">
      <alignment horizontal="right" vertical="center"/>
    </xf>
    <xf numFmtId="0" fontId="5" fillId="4" borderId="0" xfId="0" applyFont="1" applyFill="1" applyAlignment="1">
      <alignment horizontal="left" vertical="center" wrapText="1"/>
    </xf>
    <xf numFmtId="0" fontId="4" fillId="6" borderId="23" xfId="0" applyFont="1" applyFill="1" applyBorder="1" applyAlignment="1">
      <alignment vertical="center"/>
    </xf>
    <xf numFmtId="0" fontId="5" fillId="6" borderId="15" xfId="0" applyFont="1" applyFill="1" applyBorder="1" applyAlignment="1">
      <alignment vertical="center"/>
    </xf>
    <xf numFmtId="0" fontId="4" fillId="6" borderId="15" xfId="0" applyFont="1" applyFill="1" applyBorder="1" applyAlignment="1">
      <alignment vertical="center"/>
    </xf>
    <xf numFmtId="0" fontId="4" fillId="6" borderId="10" xfId="0" applyFont="1" applyFill="1" applyBorder="1" applyAlignment="1">
      <alignment vertical="center"/>
    </xf>
    <xf numFmtId="0" fontId="5" fillId="6" borderId="11" xfId="0" applyFont="1" applyFill="1" applyBorder="1" applyAlignment="1">
      <alignment vertical="center"/>
    </xf>
    <xf numFmtId="0" fontId="4" fillId="6" borderId="11" xfId="0" applyFont="1" applyFill="1" applyBorder="1" applyAlignment="1">
      <alignment vertical="center"/>
    </xf>
    <xf numFmtId="10" fontId="4" fillId="6" borderId="28" xfId="1" applyNumberFormat="1" applyFont="1" applyFill="1" applyBorder="1" applyAlignment="1" applyProtection="1">
      <alignment horizontal="right" vertical="center"/>
      <protection locked="0"/>
    </xf>
    <xf numFmtId="0" fontId="4" fillId="0" borderId="37" xfId="0" applyFont="1" applyBorder="1" applyAlignment="1">
      <alignment horizontal="left" vertical="center"/>
    </xf>
    <xf numFmtId="0" fontId="5" fillId="0" borderId="38" xfId="0" applyFont="1" applyBorder="1" applyAlignment="1">
      <alignment horizontal="left" vertical="center"/>
    </xf>
    <xf numFmtId="0" fontId="4" fillId="0" borderId="38" xfId="0" applyFont="1" applyBorder="1" applyAlignment="1">
      <alignment horizontal="left" vertical="center"/>
    </xf>
    <xf numFmtId="10" fontId="4" fillId="0" borderId="39" xfId="0" applyNumberFormat="1" applyFont="1" applyBorder="1" applyAlignment="1">
      <alignment vertical="center"/>
    </xf>
    <xf numFmtId="0" fontId="4" fillId="0" borderId="38" xfId="0" applyFont="1" applyBorder="1" applyAlignment="1">
      <alignment horizontal="center" vertical="center"/>
    </xf>
    <xf numFmtId="0" fontId="4" fillId="0" borderId="39" xfId="0" applyFont="1" applyBorder="1" applyAlignment="1">
      <alignment vertical="center"/>
    </xf>
    <xf numFmtId="0" fontId="4" fillId="0" borderId="38" xfId="0" applyFont="1" applyBorder="1" applyAlignment="1">
      <alignment vertical="center"/>
    </xf>
    <xf numFmtId="10" fontId="4" fillId="6" borderId="13" xfId="1" applyNumberFormat="1" applyFont="1" applyFill="1" applyBorder="1" applyAlignment="1" applyProtection="1">
      <alignment horizontal="right" vertical="center"/>
      <protection locked="0"/>
    </xf>
    <xf numFmtId="0" fontId="4" fillId="4" borderId="2" xfId="0" applyFont="1" applyFill="1" applyBorder="1" applyAlignment="1">
      <alignment vertical="center"/>
    </xf>
    <xf numFmtId="0" fontId="8" fillId="6" borderId="55" xfId="0" applyFont="1" applyFill="1" applyBorder="1" applyAlignment="1">
      <alignment horizontal="center" vertical="center"/>
    </xf>
    <xf numFmtId="0" fontId="8" fillId="6" borderId="53" xfId="0" applyFont="1" applyFill="1" applyBorder="1" applyAlignment="1">
      <alignment horizontal="center" vertical="center" wrapText="1"/>
    </xf>
    <xf numFmtId="0" fontId="8" fillId="6" borderId="53" xfId="0" applyFont="1" applyFill="1" applyBorder="1" applyAlignment="1">
      <alignment horizontal="center" vertical="center"/>
    </xf>
    <xf numFmtId="0" fontId="8" fillId="6" borderId="54" xfId="0" applyFont="1" applyFill="1" applyBorder="1" applyAlignment="1">
      <alignment horizontal="center" vertical="center" wrapText="1"/>
    </xf>
    <xf numFmtId="3" fontId="8" fillId="9" borderId="56" xfId="0" applyNumberFormat="1" applyFont="1" applyFill="1" applyBorder="1" applyAlignment="1" applyProtection="1">
      <alignment horizontal="center" vertical="center"/>
      <protection locked="0"/>
    </xf>
    <xf numFmtId="165" fontId="8" fillId="9" borderId="18" xfId="2" applyFont="1" applyFill="1" applyBorder="1" applyAlignment="1" applyProtection="1">
      <alignment vertical="center"/>
    </xf>
    <xf numFmtId="165" fontId="8" fillId="9" borderId="57" xfId="2" applyFont="1" applyFill="1" applyBorder="1" applyAlignment="1" applyProtection="1">
      <alignment vertical="center"/>
    </xf>
    <xf numFmtId="165" fontId="8" fillId="9" borderId="58" xfId="2" applyFont="1" applyFill="1" applyBorder="1" applyAlignment="1" applyProtection="1">
      <alignment vertical="center"/>
    </xf>
    <xf numFmtId="4" fontId="4" fillId="6" borderId="13" xfId="2" applyNumberFormat="1" applyFont="1" applyFill="1" applyBorder="1" applyAlignment="1" applyProtection="1">
      <alignment vertical="center"/>
      <protection locked="0"/>
    </xf>
    <xf numFmtId="4" fontId="4" fillId="0" borderId="50" xfId="2" applyNumberFormat="1" applyFont="1" applyFill="1" applyBorder="1" applyAlignment="1" applyProtection="1">
      <alignment vertical="center"/>
    </xf>
    <xf numFmtId="4" fontId="4" fillId="0" borderId="14" xfId="2" applyNumberFormat="1" applyFont="1" applyFill="1" applyBorder="1" applyAlignment="1" applyProtection="1">
      <alignment vertical="center"/>
    </xf>
    <xf numFmtId="0" fontId="12" fillId="0" borderId="0" xfId="0" applyFont="1"/>
    <xf numFmtId="3" fontId="8" fillId="16" borderId="49" xfId="3" applyNumberFormat="1" applyFont="1" applyFill="1" applyBorder="1" applyAlignment="1" applyProtection="1">
      <alignment horizontal="center" vertical="center" wrapText="1"/>
      <protection locked="0"/>
    </xf>
    <xf numFmtId="4" fontId="8" fillId="15" borderId="13" xfId="2" applyNumberFormat="1" applyFont="1" applyFill="1" applyBorder="1" applyAlignment="1" applyProtection="1">
      <alignment vertical="center"/>
      <protection locked="0"/>
    </xf>
    <xf numFmtId="4" fontId="8" fillId="15" borderId="50" xfId="2" applyNumberFormat="1" applyFont="1" applyFill="1" applyBorder="1" applyAlignment="1" applyProtection="1">
      <alignment vertical="center"/>
    </xf>
    <xf numFmtId="4" fontId="8" fillId="15" borderId="14" xfId="2" applyNumberFormat="1" applyFont="1" applyFill="1" applyBorder="1" applyAlignment="1" applyProtection="1">
      <alignment vertical="center"/>
    </xf>
    <xf numFmtId="4" fontId="4" fillId="0" borderId="50" xfId="0" applyNumberFormat="1" applyFont="1" applyBorder="1" applyAlignment="1">
      <alignment vertical="center"/>
    </xf>
    <xf numFmtId="4" fontId="4" fillId="0" borderId="14" xfId="0" applyNumberFormat="1" applyFont="1" applyBorder="1" applyAlignment="1">
      <alignment vertical="center"/>
    </xf>
    <xf numFmtId="4" fontId="7" fillId="17" borderId="13" xfId="2" applyNumberFormat="1" applyFont="1" applyFill="1" applyBorder="1" applyAlignment="1" applyProtection="1">
      <alignment vertical="center"/>
      <protection locked="0"/>
    </xf>
    <xf numFmtId="4" fontId="7" fillId="0" borderId="50" xfId="2" applyNumberFormat="1" applyFont="1" applyFill="1" applyBorder="1" applyAlignment="1" applyProtection="1">
      <alignment vertical="center"/>
    </xf>
    <xf numFmtId="4" fontId="7" fillId="0" borderId="14" xfId="2" applyNumberFormat="1" applyFont="1" applyFill="1" applyBorder="1" applyAlignment="1" applyProtection="1">
      <alignment vertical="center"/>
    </xf>
    <xf numFmtId="3" fontId="8" fillId="9" borderId="49" xfId="0" applyNumberFormat="1" applyFont="1" applyFill="1" applyBorder="1" applyAlignment="1" applyProtection="1">
      <alignment horizontal="center" vertical="center"/>
      <protection locked="0"/>
    </xf>
    <xf numFmtId="44" fontId="4" fillId="0" borderId="50" xfId="0" applyNumberFormat="1" applyFont="1" applyBorder="1" applyAlignment="1">
      <alignment vertical="center"/>
    </xf>
    <xf numFmtId="44" fontId="4" fillId="0" borderId="14" xfId="2" applyNumberFormat="1" applyFont="1" applyFill="1" applyBorder="1" applyAlignment="1" applyProtection="1">
      <alignment vertical="center"/>
    </xf>
    <xf numFmtId="3" fontId="7" fillId="0" borderId="49" xfId="4" applyNumberFormat="1" applyFont="1" applyBorder="1" applyAlignment="1" applyProtection="1">
      <alignment horizontal="center" vertical="center" wrapText="1"/>
      <protection locked="0"/>
    </xf>
    <xf numFmtId="165" fontId="7" fillId="0" borderId="50" xfId="2" applyFont="1" applyBorder="1" applyAlignment="1" applyProtection="1">
      <alignment vertical="center"/>
    </xf>
    <xf numFmtId="165" fontId="7" fillId="0" borderId="50" xfId="2" applyFont="1" applyFill="1" applyBorder="1" applyAlignment="1" applyProtection="1">
      <alignment vertical="center"/>
    </xf>
    <xf numFmtId="165" fontId="7" fillId="0" borderId="14" xfId="2" applyFont="1" applyFill="1" applyBorder="1" applyAlignment="1" applyProtection="1">
      <alignment vertical="center"/>
    </xf>
    <xf numFmtId="4" fontId="8" fillId="18" borderId="66" xfId="0" applyNumberFormat="1" applyFont="1" applyFill="1" applyBorder="1" applyAlignment="1">
      <alignment vertical="center"/>
    </xf>
    <xf numFmtId="0" fontId="8" fillId="18" borderId="66" xfId="0" applyFont="1" applyFill="1" applyBorder="1" applyAlignment="1">
      <alignment vertical="center"/>
    </xf>
    <xf numFmtId="165" fontId="8" fillId="18" borderId="68" xfId="0" applyNumberFormat="1" applyFont="1" applyFill="1" applyBorder="1" applyAlignment="1">
      <alignment vertical="center"/>
    </xf>
    <xf numFmtId="0" fontId="7" fillId="0" borderId="47" xfId="0" applyFont="1" applyBorder="1" applyAlignment="1">
      <alignment horizontal="center" vertical="center"/>
    </xf>
    <xf numFmtId="0" fontId="7" fillId="0" borderId="48" xfId="0" applyFont="1" applyBorder="1" applyAlignment="1">
      <alignment horizontal="center" vertical="center"/>
    </xf>
    <xf numFmtId="0" fontId="8" fillId="0" borderId="1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8" fillId="4" borderId="0" xfId="0" applyFont="1" applyFill="1" applyAlignment="1" applyProtection="1">
      <alignment vertical="center"/>
      <protection locked="0"/>
    </xf>
    <xf numFmtId="0" fontId="8" fillId="0" borderId="0" xfId="0" applyFont="1" applyAlignment="1" applyProtection="1">
      <alignment vertical="center"/>
      <protection locked="0"/>
    </xf>
    <xf numFmtId="0" fontId="8" fillId="0" borderId="5" xfId="0" applyFont="1" applyBorder="1" applyAlignment="1" applyProtection="1">
      <alignment vertical="center"/>
      <protection locked="0"/>
    </xf>
    <xf numFmtId="0" fontId="7" fillId="0" borderId="4" xfId="0" applyFont="1" applyBorder="1" applyAlignment="1" applyProtection="1">
      <alignment vertical="center"/>
      <protection locked="0"/>
    </xf>
    <xf numFmtId="0" fontId="7" fillId="0" borderId="11" xfId="0" applyFont="1" applyBorder="1" applyAlignment="1" applyProtection="1">
      <alignment vertical="center" wrapText="1"/>
      <protection locked="0"/>
    </xf>
    <xf numFmtId="0" fontId="4" fillId="0" borderId="11" xfId="0" applyFont="1" applyBorder="1" applyAlignment="1" applyProtection="1">
      <alignment vertical="center" wrapText="1"/>
      <protection locked="0"/>
    </xf>
    <xf numFmtId="0" fontId="4" fillId="0" borderId="11" xfId="0" applyFont="1" applyBorder="1" applyAlignment="1" applyProtection="1">
      <alignment horizontal="center" vertical="center" wrapText="1"/>
      <protection locked="0"/>
    </xf>
    <xf numFmtId="0" fontId="4" fillId="0" borderId="0" xfId="0" applyFont="1" applyAlignment="1" applyProtection="1">
      <alignment vertical="center" wrapText="1"/>
      <protection locked="0"/>
    </xf>
    <xf numFmtId="0" fontId="7" fillId="4" borderId="0" xfId="0" applyFont="1" applyFill="1" applyAlignment="1" applyProtection="1">
      <alignment vertical="center"/>
      <protection locked="0"/>
    </xf>
    <xf numFmtId="0" fontId="7" fillId="0" borderId="0" xfId="0" applyFont="1" applyAlignment="1" applyProtection="1">
      <alignment vertical="center" wrapText="1"/>
      <protection locked="0"/>
    </xf>
    <xf numFmtId="0" fontId="4" fillId="0" borderId="0" xfId="0" applyFont="1" applyAlignment="1" applyProtection="1">
      <alignment horizontal="center" vertical="center" wrapText="1"/>
      <protection locked="0"/>
    </xf>
    <xf numFmtId="0" fontId="4" fillId="0" borderId="5" xfId="0" applyFont="1" applyBorder="1" applyAlignment="1" applyProtection="1">
      <alignment vertical="center" wrapText="1"/>
      <protection locked="0"/>
    </xf>
    <xf numFmtId="0" fontId="4" fillId="0" borderId="0" xfId="0" applyFont="1" applyAlignment="1">
      <alignment vertical="center" wrapText="1"/>
    </xf>
    <xf numFmtId="0" fontId="4" fillId="0" borderId="5" xfId="0" applyFont="1" applyBorder="1" applyAlignment="1">
      <alignment vertical="center" wrapText="1"/>
    </xf>
    <xf numFmtId="0" fontId="18" fillId="0" borderId="4" xfId="0" applyFont="1" applyBorder="1" applyAlignment="1" applyProtection="1">
      <alignment vertical="center" wrapText="1"/>
      <protection locked="0"/>
    </xf>
    <xf numFmtId="0" fontId="18" fillId="4" borderId="0" xfId="0" applyFont="1" applyFill="1" applyAlignment="1" applyProtection="1">
      <alignment vertical="center" wrapText="1"/>
      <protection locked="0"/>
    </xf>
    <xf numFmtId="0" fontId="7" fillId="0" borderId="5" xfId="0" applyFont="1" applyBorder="1" applyAlignment="1" applyProtection="1">
      <alignment vertical="center" wrapText="1"/>
      <protection locked="0"/>
    </xf>
    <xf numFmtId="0" fontId="7" fillId="0" borderId="0" xfId="0" applyFont="1" applyAlignment="1">
      <alignment vertical="center" wrapText="1"/>
    </xf>
    <xf numFmtId="0" fontId="7" fillId="0" borderId="5" xfId="0" applyFont="1" applyBorder="1" applyAlignment="1">
      <alignment vertical="center" wrapText="1"/>
    </xf>
    <xf numFmtId="0" fontId="7" fillId="0" borderId="0" xfId="0" applyFont="1" applyAlignment="1" applyProtection="1">
      <alignment vertical="center"/>
      <protection locked="0"/>
    </xf>
    <xf numFmtId="0" fontId="7" fillId="0" borderId="5" xfId="0" applyFont="1" applyBorder="1" applyAlignment="1" applyProtection="1">
      <alignment vertical="center"/>
      <protection locked="0"/>
    </xf>
    <xf numFmtId="0" fontId="4" fillId="0" borderId="4" xfId="0" applyFont="1" applyBorder="1" applyAlignment="1" applyProtection="1">
      <alignment horizontal="left" vertical="center"/>
      <protection locked="0"/>
    </xf>
    <xf numFmtId="0" fontId="4" fillId="4" borderId="0" xfId="0" applyFont="1" applyFill="1" applyAlignment="1" applyProtection="1">
      <alignment horizontal="left" vertical="center"/>
      <protection locked="0"/>
    </xf>
    <xf numFmtId="0" fontId="4" fillId="0" borderId="72" xfId="0" applyFont="1" applyBorder="1" applyAlignment="1" applyProtection="1">
      <alignment horizontal="left" vertical="center"/>
      <protection locked="0"/>
    </xf>
    <xf numFmtId="0" fontId="4" fillId="0" borderId="21" xfId="0" applyFont="1" applyBorder="1" applyAlignment="1" applyProtection="1">
      <alignment vertical="center" wrapText="1"/>
      <protection locked="0"/>
    </xf>
    <xf numFmtId="0" fontId="4" fillId="4" borderId="21" xfId="0" applyFont="1" applyFill="1" applyBorder="1" applyAlignment="1" applyProtection="1">
      <alignment horizontal="left" vertical="center"/>
      <protection locked="0"/>
    </xf>
    <xf numFmtId="0" fontId="7" fillId="0" borderId="21" xfId="0" applyFont="1" applyBorder="1" applyAlignment="1" applyProtection="1">
      <alignment vertical="center" wrapText="1"/>
      <protection locked="0"/>
    </xf>
    <xf numFmtId="0" fontId="7" fillId="0" borderId="22" xfId="0" applyFont="1" applyBorder="1" applyAlignment="1" applyProtection="1">
      <alignment vertical="center" wrapText="1"/>
      <protection locked="0"/>
    </xf>
    <xf numFmtId="0" fontId="7" fillId="0" borderId="21" xfId="0" applyFont="1" applyBorder="1" applyAlignment="1">
      <alignment vertical="center" wrapText="1"/>
    </xf>
    <xf numFmtId="0" fontId="7" fillId="0" borderId="22" xfId="0" applyFont="1" applyBorder="1" applyAlignment="1">
      <alignment vertical="center" wrapText="1"/>
    </xf>
    <xf numFmtId="43" fontId="4" fillId="0" borderId="0" xfId="0" applyNumberFormat="1" applyFont="1" applyAlignment="1">
      <alignment vertical="center"/>
    </xf>
    <xf numFmtId="3" fontId="4" fillId="0" borderId="49" xfId="3" applyNumberFormat="1" applyFont="1" applyBorder="1" applyAlignment="1" applyProtection="1">
      <alignment horizontal="center" vertical="center" wrapText="1"/>
      <protection locked="0"/>
    </xf>
    <xf numFmtId="3" fontId="7" fillId="0" borderId="49" xfId="3" applyNumberFormat="1" applyFont="1" applyBorder="1" applyAlignment="1" applyProtection="1">
      <alignment horizontal="center" vertical="center" wrapText="1"/>
      <protection locked="0"/>
    </xf>
    <xf numFmtId="3" fontId="4" fillId="0" borderId="49" xfId="4" applyNumberFormat="1" applyFont="1" applyBorder="1" applyAlignment="1" applyProtection="1">
      <alignment horizontal="center" vertical="center" wrapText="1"/>
      <protection locked="0"/>
    </xf>
    <xf numFmtId="4" fontId="7" fillId="9" borderId="13" xfId="0" applyNumberFormat="1" applyFont="1" applyFill="1" applyBorder="1" applyAlignment="1" applyProtection="1">
      <alignment vertical="center" wrapText="1"/>
      <protection locked="0"/>
    </xf>
    <xf numFmtId="4" fontId="7" fillId="9" borderId="50" xfId="0" applyNumberFormat="1" applyFont="1" applyFill="1" applyBorder="1" applyAlignment="1">
      <alignment vertical="center" wrapText="1"/>
    </xf>
    <xf numFmtId="4" fontId="7" fillId="9" borderId="50" xfId="2" applyNumberFormat="1" applyFont="1" applyFill="1" applyBorder="1" applyAlignment="1" applyProtection="1">
      <alignment vertical="center" wrapText="1"/>
    </xf>
    <xf numFmtId="4" fontId="8" fillId="9" borderId="14" xfId="0" applyNumberFormat="1" applyFont="1" applyFill="1" applyBorder="1" applyAlignment="1">
      <alignment vertical="center" wrapText="1"/>
    </xf>
    <xf numFmtId="3" fontId="8" fillId="19" borderId="56" xfId="0" applyNumberFormat="1" applyFont="1" applyFill="1" applyBorder="1" applyAlignment="1" applyProtection="1">
      <alignment horizontal="center" vertical="center"/>
      <protection locked="0"/>
    </xf>
    <xf numFmtId="4" fontId="7" fillId="19" borderId="13" xfId="0" applyNumberFormat="1" applyFont="1" applyFill="1" applyBorder="1" applyAlignment="1" applyProtection="1">
      <alignment vertical="center" wrapText="1"/>
      <protection locked="0"/>
    </xf>
    <xf numFmtId="4" fontId="7" fillId="19" borderId="50" xfId="0" applyNumberFormat="1" applyFont="1" applyFill="1" applyBorder="1" applyAlignment="1">
      <alignment vertical="center" wrapText="1"/>
    </xf>
    <xf numFmtId="4" fontId="7" fillId="19" borderId="50" xfId="2" applyNumberFormat="1" applyFont="1" applyFill="1" applyBorder="1" applyAlignment="1" applyProtection="1">
      <alignment vertical="center" wrapText="1"/>
    </xf>
    <xf numFmtId="4" fontId="8" fillId="19" borderId="14" xfId="0" applyNumberFormat="1" applyFont="1" applyFill="1" applyBorder="1" applyAlignment="1">
      <alignment vertical="center" wrapText="1"/>
    </xf>
    <xf numFmtId="165" fontId="7" fillId="0" borderId="13" xfId="2" applyFont="1" applyFill="1" applyBorder="1" applyAlignment="1" applyProtection="1">
      <alignment vertical="center"/>
      <protection locked="0"/>
    </xf>
    <xf numFmtId="4" fontId="4" fillId="0" borderId="0" xfId="0" applyNumberFormat="1" applyFont="1" applyAlignment="1">
      <alignment horizontal="center" vertical="center"/>
    </xf>
    <xf numFmtId="0" fontId="4" fillId="0" borderId="0" xfId="0" applyFont="1" applyAlignment="1">
      <alignment horizontal="center" vertical="center"/>
    </xf>
    <xf numFmtId="0" fontId="8" fillId="0" borderId="4" xfId="0" applyFont="1" applyBorder="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19" fillId="0" borderId="0" xfId="0" applyFont="1" applyAlignment="1" applyProtection="1">
      <alignment horizontal="left" vertical="center" wrapText="1"/>
      <protection locked="0"/>
    </xf>
    <xf numFmtId="0" fontId="7" fillId="0" borderId="1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61" xfId="0" applyFont="1" applyBorder="1" applyAlignment="1" applyProtection="1">
      <alignment horizontal="center" vertical="top" wrapText="1"/>
      <protection locked="0"/>
    </xf>
    <xf numFmtId="0" fontId="15" fillId="18" borderId="69" xfId="0" applyFont="1" applyFill="1" applyBorder="1" applyAlignment="1" applyProtection="1">
      <alignment horizontal="center" vertical="center"/>
      <protection locked="0"/>
    </xf>
    <xf numFmtId="0" fontId="15" fillId="18" borderId="66" xfId="0" applyFont="1" applyFill="1" applyBorder="1" applyAlignment="1" applyProtection="1">
      <alignment horizontal="center" vertical="center"/>
      <protection locked="0"/>
    </xf>
    <xf numFmtId="0" fontId="15" fillId="18" borderId="70" xfId="0" applyFont="1" applyFill="1" applyBorder="1" applyAlignment="1" applyProtection="1">
      <alignment horizontal="center" vertical="center"/>
      <protection locked="0"/>
    </xf>
    <xf numFmtId="0" fontId="15" fillId="18" borderId="66" xfId="0" applyFont="1" applyFill="1" applyBorder="1" applyAlignment="1">
      <alignment horizontal="center" vertical="center"/>
    </xf>
    <xf numFmtId="0" fontId="15" fillId="18" borderId="70" xfId="0" applyFont="1" applyFill="1" applyBorder="1" applyAlignment="1">
      <alignment horizontal="center" vertical="center"/>
    </xf>
    <xf numFmtId="0" fontId="8" fillId="0" borderId="71" xfId="0" applyFont="1" applyBorder="1" applyAlignment="1" applyProtection="1">
      <alignment horizontal="left" vertical="center" wrapText="1"/>
      <protection locked="0"/>
    </xf>
    <xf numFmtId="0" fontId="8" fillId="0" borderId="47" xfId="0" applyFont="1" applyBorder="1" applyAlignment="1" applyProtection="1">
      <alignment horizontal="left" vertical="center" wrapText="1"/>
      <protection locked="0"/>
    </xf>
    <xf numFmtId="0" fontId="8" fillId="0" borderId="48" xfId="0" applyFont="1" applyBorder="1" applyAlignment="1" applyProtection="1">
      <alignment horizontal="left" vertical="center" wrapText="1"/>
      <protection locked="0"/>
    </xf>
    <xf numFmtId="0" fontId="7" fillId="0" borderId="15" xfId="0" applyFont="1" applyBorder="1" applyAlignment="1" applyProtection="1">
      <alignment horizontal="center" vertical="center" wrapText="1"/>
      <protection locked="0"/>
    </xf>
    <xf numFmtId="165" fontId="7" fillId="0" borderId="60" xfId="2" applyFont="1" applyFill="1" applyBorder="1" applyAlignment="1" applyProtection="1">
      <alignment horizontal="right" vertical="center"/>
      <protection locked="0"/>
    </xf>
    <xf numFmtId="165" fontId="7" fillId="0" borderId="61" xfId="2" applyFont="1" applyFill="1" applyBorder="1" applyAlignment="1" applyProtection="1">
      <alignment horizontal="right" vertical="center"/>
      <protection locked="0"/>
    </xf>
    <xf numFmtId="165" fontId="7" fillId="0" borderId="55" xfId="2" applyFont="1" applyFill="1" applyBorder="1" applyAlignment="1" applyProtection="1">
      <alignment horizontal="right" vertical="center"/>
      <protection locked="0"/>
    </xf>
    <xf numFmtId="165" fontId="7" fillId="0" borderId="62" xfId="2" applyFont="1" applyFill="1" applyBorder="1" applyAlignment="1" applyProtection="1">
      <alignment horizontal="right" vertical="center"/>
      <protection locked="0"/>
    </xf>
    <xf numFmtId="0" fontId="8" fillId="18" borderId="63" xfId="0" applyFont="1" applyFill="1" applyBorder="1" applyAlignment="1" applyProtection="1">
      <alignment horizontal="right" vertical="center"/>
      <protection locked="0"/>
    </xf>
    <xf numFmtId="0" fontId="8" fillId="18" borderId="64" xfId="0" applyFont="1" applyFill="1" applyBorder="1" applyAlignment="1" applyProtection="1">
      <alignment horizontal="right" vertical="center"/>
      <protection locked="0"/>
    </xf>
    <xf numFmtId="4" fontId="8" fillId="18" borderId="64" xfId="0" applyNumberFormat="1" applyFont="1" applyFill="1" applyBorder="1" applyAlignment="1" applyProtection="1">
      <alignment horizontal="center" vertical="center"/>
      <protection locked="0"/>
    </xf>
    <xf numFmtId="0" fontId="8" fillId="18" borderId="64" xfId="0" applyFont="1" applyFill="1" applyBorder="1" applyAlignment="1" applyProtection="1">
      <alignment horizontal="center" vertical="center"/>
      <protection locked="0"/>
    </xf>
    <xf numFmtId="0" fontId="8" fillId="18" borderId="65" xfId="0" applyFont="1" applyFill="1" applyBorder="1" applyAlignment="1" applyProtection="1">
      <alignment horizontal="center" vertical="center"/>
      <protection locked="0"/>
    </xf>
    <xf numFmtId="0" fontId="8" fillId="18" borderId="66" xfId="0" applyFont="1" applyFill="1" applyBorder="1" applyAlignment="1" applyProtection="1">
      <alignment horizontal="center" vertical="center"/>
      <protection locked="0"/>
    </xf>
    <xf numFmtId="0" fontId="8" fillId="18" borderId="67" xfId="0" applyFont="1" applyFill="1" applyBorder="1" applyAlignment="1" applyProtection="1">
      <alignment horizontal="center" vertical="center"/>
      <protection locked="0"/>
    </xf>
    <xf numFmtId="165" fontId="8" fillId="18" borderId="64" xfId="0" applyNumberFormat="1" applyFont="1" applyFill="1" applyBorder="1" applyAlignment="1" applyProtection="1">
      <alignment horizontal="center" vertical="center"/>
      <protection locked="0"/>
    </xf>
    <xf numFmtId="0" fontId="8" fillId="18" borderId="68" xfId="0" applyFont="1" applyFill="1" applyBorder="1" applyAlignment="1" applyProtection="1">
      <alignment horizontal="center" vertical="center"/>
      <protection locked="0"/>
    </xf>
    <xf numFmtId="0" fontId="7" fillId="0" borderId="60" xfId="3" applyFont="1" applyBorder="1" applyAlignment="1" applyProtection="1">
      <alignment horizontal="center" vertical="center" wrapText="1"/>
      <protection locked="0"/>
    </xf>
    <xf numFmtId="0" fontId="7" fillId="0" borderId="55" xfId="3" applyFont="1" applyBorder="1" applyAlignment="1" applyProtection="1">
      <alignment horizontal="center" vertical="center" wrapText="1"/>
      <protection locked="0"/>
    </xf>
    <xf numFmtId="49" fontId="7" fillId="0" borderId="60" xfId="0" applyNumberFormat="1" applyFont="1" applyBorder="1" applyAlignment="1" applyProtection="1">
      <alignment horizontal="center" vertical="center"/>
      <protection locked="0"/>
    </xf>
    <xf numFmtId="49" fontId="7" fillId="0" borderId="55" xfId="0" applyNumberFormat="1" applyFont="1" applyBorder="1" applyAlignment="1" applyProtection="1">
      <alignment horizontal="center" vertical="center"/>
      <protection locked="0"/>
    </xf>
    <xf numFmtId="0" fontId="7" fillId="0" borderId="60" xfId="4" applyFont="1" applyBorder="1" applyAlignment="1" applyProtection="1">
      <alignment horizontal="left" vertical="center" wrapText="1"/>
      <protection locked="0"/>
    </xf>
    <xf numFmtId="0" fontId="7" fillId="0" borderId="61" xfId="4" applyFont="1" applyBorder="1" applyAlignment="1" applyProtection="1">
      <alignment horizontal="left" vertical="center" wrapText="1"/>
      <protection locked="0"/>
    </xf>
    <xf numFmtId="0" fontId="7" fillId="0" borderId="55" xfId="4" applyFont="1" applyBorder="1" applyAlignment="1" applyProtection="1">
      <alignment horizontal="left" vertical="center" wrapText="1"/>
      <protection locked="0"/>
    </xf>
    <xf numFmtId="0" fontId="13" fillId="0" borderId="60" xfId="3" applyFont="1" applyBorder="1" applyAlignment="1" applyProtection="1">
      <alignment horizontal="center" vertical="center" wrapText="1"/>
      <protection locked="0"/>
    </xf>
    <xf numFmtId="0" fontId="13" fillId="0" borderId="55" xfId="3" applyFont="1" applyBorder="1" applyAlignment="1" applyProtection="1">
      <alignment horizontal="center" vertical="center" wrapText="1"/>
      <protection locked="0"/>
    </xf>
    <xf numFmtId="4" fontId="7" fillId="0" borderId="60" xfId="3" applyNumberFormat="1" applyFont="1" applyBorder="1" applyAlignment="1" applyProtection="1">
      <alignment horizontal="center" vertical="center"/>
      <protection locked="0"/>
    </xf>
    <xf numFmtId="4" fontId="7" fillId="0" borderId="55" xfId="3" applyNumberFormat="1" applyFont="1" applyBorder="1" applyAlignment="1" applyProtection="1">
      <alignment horizontal="center" vertical="center"/>
      <protection locked="0"/>
    </xf>
    <xf numFmtId="165" fontId="7" fillId="4" borderId="60" xfId="2" applyFont="1" applyFill="1" applyBorder="1" applyAlignment="1" applyProtection="1">
      <alignment vertical="center"/>
      <protection locked="0"/>
    </xf>
    <xf numFmtId="165" fontId="7" fillId="4" borderId="61" xfId="2" applyFont="1" applyFill="1" applyBorder="1" applyAlignment="1" applyProtection="1">
      <alignment vertical="center"/>
      <protection locked="0"/>
    </xf>
    <xf numFmtId="165" fontId="7" fillId="4" borderId="55" xfId="2" applyFont="1" applyFill="1" applyBorder="1" applyAlignment="1" applyProtection="1">
      <alignment vertical="center"/>
      <protection locked="0"/>
    </xf>
    <xf numFmtId="4" fontId="8" fillId="9" borderId="50" xfId="2" applyNumberFormat="1" applyFont="1" applyFill="1" applyBorder="1" applyAlignment="1" applyProtection="1">
      <alignment horizontal="right" vertical="center" wrapText="1"/>
      <protection locked="0"/>
    </xf>
    <xf numFmtId="4" fontId="8" fillId="9" borderId="14" xfId="2" applyNumberFormat="1" applyFont="1" applyFill="1" applyBorder="1" applyAlignment="1" applyProtection="1">
      <alignment horizontal="right" vertical="center" wrapText="1"/>
      <protection locked="0"/>
    </xf>
    <xf numFmtId="0" fontId="4" fillId="0" borderId="50" xfId="3" applyFont="1" applyBorder="1" applyAlignment="1" applyProtection="1">
      <alignment horizontal="center" vertical="center" wrapText="1"/>
      <protection locked="0"/>
    </xf>
    <xf numFmtId="49" fontId="4" fillId="0" borderId="50" xfId="0" applyNumberFormat="1" applyFont="1" applyBorder="1" applyAlignment="1" applyProtection="1">
      <alignment horizontal="center" vertical="center"/>
      <protection locked="0"/>
    </xf>
    <xf numFmtId="0" fontId="4" fillId="0" borderId="50" xfId="4" applyFont="1" applyBorder="1" applyAlignment="1" applyProtection="1">
      <alignment horizontal="left" vertical="center" wrapText="1"/>
      <protection locked="0"/>
    </xf>
    <xf numFmtId="4" fontId="4" fillId="0" borderId="50" xfId="3" applyNumberFormat="1" applyFont="1" applyBorder="1" applyAlignment="1" applyProtection="1">
      <alignment horizontal="center" vertical="center"/>
      <protection locked="0"/>
    </xf>
    <xf numFmtId="165" fontId="4" fillId="0" borderId="59" xfId="2" applyFont="1" applyFill="1" applyBorder="1" applyAlignment="1" applyProtection="1">
      <alignment vertical="center"/>
      <protection locked="0"/>
    </xf>
    <xf numFmtId="165" fontId="4" fillId="0" borderId="7" xfId="2" applyFont="1" applyFill="1" applyBorder="1" applyAlignment="1" applyProtection="1">
      <alignment vertical="center"/>
      <protection locked="0"/>
    </xf>
    <xf numFmtId="165" fontId="4" fillId="0" borderId="13" xfId="2" applyFont="1" applyFill="1" applyBorder="1" applyAlignment="1" applyProtection="1">
      <alignment vertical="center"/>
      <protection locked="0"/>
    </xf>
    <xf numFmtId="165" fontId="4" fillId="0" borderId="50" xfId="2" applyFont="1" applyFill="1" applyBorder="1" applyAlignment="1" applyProtection="1">
      <alignment horizontal="right" vertical="center"/>
      <protection locked="0"/>
    </xf>
    <xf numFmtId="165" fontId="4" fillId="0" borderId="14" xfId="2" applyFont="1" applyFill="1" applyBorder="1" applyAlignment="1" applyProtection="1">
      <alignment horizontal="right" vertical="center"/>
      <protection locked="0"/>
    </xf>
    <xf numFmtId="4" fontId="4" fillId="0" borderId="50" xfId="2" applyNumberFormat="1" applyFont="1" applyFill="1" applyBorder="1" applyAlignment="1" applyProtection="1">
      <alignment horizontal="right" vertical="center"/>
      <protection locked="0"/>
    </xf>
    <xf numFmtId="4" fontId="4" fillId="0" borderId="14" xfId="2" applyNumberFormat="1" applyFont="1" applyFill="1" applyBorder="1" applyAlignment="1" applyProtection="1">
      <alignment horizontal="right" vertical="center"/>
      <protection locked="0"/>
    </xf>
    <xf numFmtId="49" fontId="8" fillId="9" borderId="50" xfId="0" applyNumberFormat="1" applyFont="1" applyFill="1" applyBorder="1" applyAlignment="1" applyProtection="1">
      <alignment horizontal="center" vertical="center" wrapText="1"/>
      <protection locked="0"/>
    </xf>
    <xf numFmtId="0" fontId="8" fillId="9" borderId="50" xfId="0" applyFont="1" applyFill="1" applyBorder="1" applyAlignment="1" applyProtection="1">
      <alignment horizontal="center" vertical="center" wrapText="1"/>
      <protection locked="0"/>
    </xf>
    <xf numFmtId="4" fontId="8" fillId="9" borderId="50" xfId="0" applyNumberFormat="1" applyFont="1" applyFill="1" applyBorder="1" applyAlignment="1" applyProtection="1">
      <alignment horizontal="center" vertical="center" wrapText="1"/>
      <protection locked="0"/>
    </xf>
    <xf numFmtId="4" fontId="8" fillId="9" borderId="50" xfId="2" applyNumberFormat="1" applyFont="1" applyFill="1" applyBorder="1" applyAlignment="1" applyProtection="1">
      <alignment horizontal="center" vertical="center" wrapText="1"/>
      <protection locked="0"/>
    </xf>
    <xf numFmtId="4" fontId="4" fillId="0" borderId="50" xfId="2" applyNumberFormat="1" applyFont="1" applyFill="1" applyBorder="1" applyAlignment="1" applyProtection="1">
      <alignment vertical="center"/>
      <protection locked="0"/>
    </xf>
    <xf numFmtId="4" fontId="7" fillId="0" borderId="50" xfId="2" applyNumberFormat="1" applyFont="1" applyFill="1" applyBorder="1" applyAlignment="1" applyProtection="1">
      <alignment horizontal="right" vertical="center"/>
      <protection locked="0"/>
    </xf>
    <xf numFmtId="4" fontId="7" fillId="0" borderId="14" xfId="2" applyNumberFormat="1" applyFont="1" applyFill="1" applyBorder="1" applyAlignment="1" applyProtection="1">
      <alignment horizontal="right" vertical="center"/>
      <protection locked="0"/>
    </xf>
    <xf numFmtId="0" fontId="13" fillId="0" borderId="50" xfId="3" applyFont="1" applyBorder="1" applyAlignment="1" applyProtection="1">
      <alignment horizontal="center" vertical="center" wrapText="1"/>
      <protection locked="0"/>
    </xf>
    <xf numFmtId="4" fontId="7" fillId="0" borderId="50" xfId="3" applyNumberFormat="1" applyFont="1" applyBorder="1" applyAlignment="1" applyProtection="1">
      <alignment horizontal="center" vertical="center"/>
      <protection locked="0"/>
    </xf>
    <xf numFmtId="4" fontId="7" fillId="0" borderId="50" xfId="2" applyNumberFormat="1" applyFont="1" applyFill="1" applyBorder="1" applyAlignment="1" applyProtection="1">
      <alignment vertical="center"/>
      <protection locked="0"/>
    </xf>
    <xf numFmtId="49" fontId="8" fillId="19" borderId="50" xfId="0" applyNumberFormat="1" applyFont="1" applyFill="1" applyBorder="1" applyAlignment="1" applyProtection="1">
      <alignment horizontal="center" vertical="center" wrapText="1"/>
      <protection locked="0"/>
    </xf>
    <xf numFmtId="0" fontId="8" fillId="19" borderId="50" xfId="0" applyFont="1" applyFill="1" applyBorder="1" applyAlignment="1" applyProtection="1">
      <alignment horizontal="center" vertical="center" wrapText="1"/>
      <protection locked="0"/>
    </xf>
    <xf numFmtId="4" fontId="8" fillId="19" borderId="50" xfId="0" applyNumberFormat="1" applyFont="1" applyFill="1" applyBorder="1" applyAlignment="1" applyProtection="1">
      <alignment horizontal="center" vertical="center" wrapText="1"/>
      <protection locked="0"/>
    </xf>
    <xf numFmtId="4" fontId="8" fillId="19" borderId="50" xfId="2" applyNumberFormat="1" applyFont="1" applyFill="1" applyBorder="1" applyAlignment="1" applyProtection="1">
      <alignment horizontal="center" vertical="center" wrapText="1"/>
      <protection locked="0"/>
    </xf>
    <xf numFmtId="4" fontId="8" fillId="19" borderId="50" xfId="2" applyNumberFormat="1" applyFont="1" applyFill="1" applyBorder="1" applyAlignment="1" applyProtection="1">
      <alignment horizontal="right" vertical="center" wrapText="1"/>
      <protection locked="0"/>
    </xf>
    <xf numFmtId="4" fontId="8" fillId="19" borderId="14" xfId="2" applyNumberFormat="1" applyFont="1" applyFill="1" applyBorder="1" applyAlignment="1" applyProtection="1">
      <alignment horizontal="right" vertical="center" wrapText="1"/>
      <protection locked="0"/>
    </xf>
    <xf numFmtId="0" fontId="4" fillId="0" borderId="50" xfId="3" applyFont="1" applyBorder="1" applyAlignment="1" applyProtection="1">
      <alignment horizontal="left" vertical="center" wrapText="1"/>
      <protection locked="0"/>
    </xf>
    <xf numFmtId="2" fontId="4" fillId="0" borderId="50" xfId="3" applyNumberFormat="1" applyFont="1" applyBorder="1" applyAlignment="1" applyProtection="1">
      <alignment horizontal="center" vertical="center"/>
      <protection locked="0"/>
    </xf>
    <xf numFmtId="4" fontId="8" fillId="15" borderId="50" xfId="2" applyNumberFormat="1" applyFont="1" applyFill="1" applyBorder="1" applyAlignment="1" applyProtection="1">
      <alignment vertical="center"/>
      <protection locked="0"/>
    </xf>
    <xf numFmtId="4" fontId="8" fillId="15" borderId="50" xfId="2" applyNumberFormat="1" applyFont="1" applyFill="1" applyBorder="1" applyAlignment="1" applyProtection="1">
      <alignment horizontal="right" vertical="center"/>
      <protection locked="0"/>
    </xf>
    <xf numFmtId="4" fontId="8" fillId="15" borderId="14" xfId="2" applyNumberFormat="1" applyFont="1" applyFill="1" applyBorder="1" applyAlignment="1" applyProtection="1">
      <alignment horizontal="right" vertical="center"/>
      <protection locked="0"/>
    </xf>
    <xf numFmtId="49" fontId="8" fillId="16" borderId="50" xfId="0" applyNumberFormat="1" applyFont="1" applyFill="1" applyBorder="1" applyAlignment="1" applyProtection="1">
      <alignment horizontal="center" vertical="center"/>
      <protection locked="0"/>
    </xf>
    <xf numFmtId="0" fontId="2" fillId="16" borderId="59" xfId="0" applyFont="1" applyFill="1" applyBorder="1" applyAlignment="1" applyProtection="1">
      <alignment horizontal="center" vertical="center" wrapText="1"/>
      <protection locked="0"/>
    </xf>
    <xf numFmtId="0" fontId="2" fillId="15" borderId="7" xfId="0" applyFont="1" applyFill="1" applyBorder="1" applyAlignment="1" applyProtection="1">
      <alignment horizontal="center" vertical="center" wrapText="1"/>
      <protection locked="0"/>
    </xf>
    <xf numFmtId="0" fontId="2" fillId="15" borderId="13" xfId="0" applyFont="1" applyFill="1" applyBorder="1" applyAlignment="1" applyProtection="1">
      <alignment horizontal="center" vertical="center" wrapText="1"/>
      <protection locked="0"/>
    </xf>
    <xf numFmtId="0" fontId="14" fillId="16" borderId="50" xfId="3" applyFont="1" applyFill="1" applyBorder="1" applyAlignment="1" applyProtection="1">
      <alignment horizontal="center" vertical="center" wrapText="1"/>
      <protection locked="0"/>
    </xf>
    <xf numFmtId="4" fontId="8" fillId="15" borderId="59" xfId="4" applyNumberFormat="1" applyFont="1" applyFill="1" applyBorder="1" applyAlignment="1" applyProtection="1">
      <alignment horizontal="center" vertical="center"/>
      <protection locked="0"/>
    </xf>
    <xf numFmtId="4" fontId="8" fillId="15" borderId="13" xfId="4" applyNumberFormat="1" applyFont="1" applyFill="1" applyBorder="1" applyAlignment="1" applyProtection="1">
      <alignment horizontal="center" vertical="center"/>
      <protection locked="0"/>
    </xf>
    <xf numFmtId="0" fontId="8" fillId="9" borderId="57" xfId="0" applyFont="1" applyFill="1" applyBorder="1" applyAlignment="1" applyProtection="1">
      <alignment horizontal="center" vertical="center" wrapText="1"/>
      <protection locked="0"/>
    </xf>
    <xf numFmtId="0" fontId="4" fillId="0" borderId="59" xfId="0" applyFont="1" applyBorder="1" applyAlignment="1" applyProtection="1">
      <alignment horizontal="left" vertical="center" wrapText="1"/>
      <protection locked="0"/>
    </xf>
    <xf numFmtId="0" fontId="4" fillId="0" borderId="7" xfId="0" applyFont="1" applyBorder="1" applyAlignment="1" applyProtection="1">
      <alignment horizontal="left" vertical="center" wrapText="1"/>
      <protection locked="0"/>
    </xf>
    <xf numFmtId="0" fontId="4" fillId="0" borderId="13" xfId="0" applyFont="1" applyBorder="1" applyAlignment="1" applyProtection="1">
      <alignment horizontal="left" vertical="center" wrapText="1"/>
      <protection locked="0"/>
    </xf>
    <xf numFmtId="4" fontId="4" fillId="0" borderId="59" xfId="4" applyNumberFormat="1" applyFont="1" applyBorder="1" applyAlignment="1" applyProtection="1">
      <alignment horizontal="center" vertical="center"/>
      <protection locked="0"/>
    </xf>
    <xf numFmtId="4" fontId="4" fillId="0" borderId="13" xfId="4" applyNumberFormat="1" applyFont="1" applyBorder="1" applyAlignment="1" applyProtection="1">
      <alignment horizontal="center" vertical="center"/>
      <protection locked="0"/>
    </xf>
    <xf numFmtId="49" fontId="4" fillId="0" borderId="59" xfId="0" applyNumberFormat="1" applyFont="1" applyBorder="1" applyAlignment="1" applyProtection="1">
      <alignment horizontal="center" vertical="center"/>
      <protection locked="0"/>
    </xf>
    <xf numFmtId="49" fontId="4" fillId="0" borderId="13" xfId="0" applyNumberFormat="1" applyFont="1" applyBorder="1" applyAlignment="1" applyProtection="1">
      <alignment horizontal="center" vertical="center"/>
      <protection locked="0"/>
    </xf>
    <xf numFmtId="0" fontId="4" fillId="0" borderId="59" xfId="3" applyFont="1" applyBorder="1" applyAlignment="1" applyProtection="1">
      <alignment horizontal="center" vertical="center" wrapText="1"/>
      <protection locked="0"/>
    </xf>
    <xf numFmtId="0" fontId="4" fillId="0" borderId="13" xfId="3" applyFont="1" applyBorder="1" applyAlignment="1" applyProtection="1">
      <alignment horizontal="center" vertical="center" wrapText="1"/>
      <protection locked="0"/>
    </xf>
    <xf numFmtId="165" fontId="8" fillId="9" borderId="57" xfId="2" applyFont="1" applyFill="1" applyBorder="1" applyAlignment="1" applyProtection="1">
      <alignment horizontal="center" vertical="center"/>
      <protection locked="0"/>
    </xf>
    <xf numFmtId="165" fontId="8" fillId="9" borderId="58" xfId="2" applyFont="1" applyFill="1" applyBorder="1" applyAlignment="1" applyProtection="1">
      <alignment horizontal="center" vertical="center"/>
      <protection locked="0"/>
    </xf>
    <xf numFmtId="49" fontId="8" fillId="9" borderId="57" xfId="0" applyNumberFormat="1" applyFont="1" applyFill="1" applyBorder="1" applyAlignment="1" applyProtection="1">
      <alignment horizontal="center" vertical="center"/>
      <protection locked="0"/>
    </xf>
    <xf numFmtId="0" fontId="8" fillId="9" borderId="57" xfId="0" applyFont="1" applyFill="1" applyBorder="1" applyAlignment="1" applyProtection="1">
      <alignment horizontal="center" vertical="center"/>
      <protection locked="0"/>
    </xf>
    <xf numFmtId="2" fontId="8" fillId="9" borderId="57" xfId="0" applyNumberFormat="1" applyFont="1" applyFill="1" applyBorder="1" applyAlignment="1" applyProtection="1">
      <alignment horizontal="center" vertical="center"/>
      <protection locked="0"/>
    </xf>
    <xf numFmtId="0" fontId="4" fillId="0" borderId="50" xfId="0" applyFont="1" applyBorder="1" applyAlignment="1" applyProtection="1">
      <alignment horizontal="center" vertical="center"/>
      <protection locked="0"/>
    </xf>
    <xf numFmtId="4" fontId="4" fillId="0" borderId="59" xfId="2" applyNumberFormat="1" applyFont="1" applyFill="1" applyBorder="1" applyAlignment="1" applyProtection="1">
      <alignment vertical="center"/>
      <protection locked="0"/>
    </xf>
    <xf numFmtId="4" fontId="4" fillId="0" borderId="7" xfId="2" applyNumberFormat="1" applyFont="1" applyFill="1" applyBorder="1" applyAlignment="1" applyProtection="1">
      <alignment vertical="center"/>
      <protection locked="0"/>
    </xf>
    <xf numFmtId="4" fontId="4" fillId="0" borderId="13" xfId="2" applyNumberFormat="1" applyFont="1" applyFill="1" applyBorder="1" applyAlignment="1" applyProtection="1">
      <alignment vertical="center"/>
      <protection locked="0"/>
    </xf>
    <xf numFmtId="49" fontId="8" fillId="9" borderId="59" xfId="0" applyNumberFormat="1" applyFont="1" applyFill="1" applyBorder="1" applyAlignment="1" applyProtection="1">
      <alignment horizontal="center" vertical="center"/>
      <protection locked="0"/>
    </xf>
    <xf numFmtId="49" fontId="8" fillId="9" borderId="13" xfId="0" applyNumberFormat="1" applyFont="1" applyFill="1" applyBorder="1" applyAlignment="1" applyProtection="1">
      <alignment horizontal="center" vertical="center"/>
      <protection locked="0"/>
    </xf>
    <xf numFmtId="0" fontId="8" fillId="9" borderId="59" xfId="0" applyFont="1" applyFill="1" applyBorder="1" applyAlignment="1" applyProtection="1">
      <alignment horizontal="center" vertical="center" wrapText="1"/>
      <protection locked="0"/>
    </xf>
    <xf numFmtId="0" fontId="8" fillId="9" borderId="7" xfId="0" applyFont="1" applyFill="1" applyBorder="1" applyAlignment="1" applyProtection="1">
      <alignment horizontal="center" vertical="center" wrapText="1"/>
      <protection locked="0"/>
    </xf>
    <xf numFmtId="0" fontId="8" fillId="9" borderId="13" xfId="0" applyFont="1" applyFill="1" applyBorder="1" applyAlignment="1" applyProtection="1">
      <alignment horizontal="center" vertical="center" wrapText="1"/>
      <protection locked="0"/>
    </xf>
    <xf numFmtId="0" fontId="8" fillId="9" borderId="59" xfId="0" applyFont="1" applyFill="1" applyBorder="1" applyAlignment="1" applyProtection="1">
      <alignment horizontal="center" vertical="center"/>
      <protection locked="0"/>
    </xf>
    <xf numFmtId="0" fontId="8" fillId="9" borderId="13" xfId="0" applyFont="1" applyFill="1" applyBorder="1" applyAlignment="1" applyProtection="1">
      <alignment horizontal="center" vertical="center"/>
      <protection locked="0"/>
    </xf>
    <xf numFmtId="2" fontId="8" fillId="9" borderId="59" xfId="0" applyNumberFormat="1" applyFont="1" applyFill="1" applyBorder="1" applyAlignment="1" applyProtection="1">
      <alignment horizontal="center" vertical="center"/>
      <protection locked="0"/>
    </xf>
    <xf numFmtId="2" fontId="8" fillId="9" borderId="13" xfId="0" applyNumberFormat="1" applyFont="1" applyFill="1" applyBorder="1" applyAlignment="1" applyProtection="1">
      <alignment horizontal="center" vertical="center"/>
      <protection locked="0"/>
    </xf>
    <xf numFmtId="165" fontId="8" fillId="9" borderId="59" xfId="2" applyFont="1" applyFill="1" applyBorder="1" applyAlignment="1" applyProtection="1">
      <alignment horizontal="center" vertical="center"/>
      <protection locked="0"/>
    </xf>
    <xf numFmtId="165" fontId="8" fillId="9" borderId="7" xfId="2" applyFont="1" applyFill="1" applyBorder="1" applyAlignment="1" applyProtection="1">
      <alignment horizontal="center" vertical="center"/>
      <protection locked="0"/>
    </xf>
    <xf numFmtId="165" fontId="8" fillId="9" borderId="13" xfId="2" applyFont="1" applyFill="1" applyBorder="1" applyAlignment="1" applyProtection="1">
      <alignment horizontal="center" vertical="center"/>
      <protection locked="0"/>
    </xf>
    <xf numFmtId="0" fontId="13" fillId="0" borderId="59" xfId="3" applyFont="1" applyBorder="1" applyAlignment="1" applyProtection="1">
      <alignment horizontal="center" vertical="center" wrapText="1"/>
      <protection locked="0"/>
    </xf>
    <xf numFmtId="0" fontId="13" fillId="0" borderId="13" xfId="3" applyFont="1" applyBorder="1" applyAlignment="1" applyProtection="1">
      <alignment horizontal="center" vertical="center" wrapText="1"/>
      <protection locked="0"/>
    </xf>
    <xf numFmtId="4" fontId="7" fillId="0" borderId="59" xfId="4" applyNumberFormat="1" applyFont="1" applyBorder="1" applyAlignment="1" applyProtection="1">
      <alignment horizontal="center" vertical="center"/>
      <protection locked="0"/>
    </xf>
    <xf numFmtId="4" fontId="7" fillId="0" borderId="13" xfId="4" applyNumberFormat="1" applyFont="1" applyBorder="1" applyAlignment="1" applyProtection="1">
      <alignment horizontal="center" vertical="center"/>
      <protection locked="0"/>
    </xf>
    <xf numFmtId="4" fontId="7" fillId="0" borderId="59" xfId="2" applyNumberFormat="1" applyFont="1" applyFill="1" applyBorder="1" applyAlignment="1" applyProtection="1">
      <alignment vertical="center"/>
      <protection locked="0"/>
    </xf>
    <xf numFmtId="4" fontId="7" fillId="0" borderId="7" xfId="2" applyNumberFormat="1" applyFont="1" applyFill="1" applyBorder="1" applyAlignment="1" applyProtection="1">
      <alignment vertical="center"/>
      <protection locked="0"/>
    </xf>
    <xf numFmtId="4" fontId="7" fillId="0" borderId="13" xfId="2" applyNumberFormat="1" applyFont="1" applyFill="1" applyBorder="1" applyAlignment="1" applyProtection="1">
      <alignment vertical="center"/>
      <protection locked="0"/>
    </xf>
    <xf numFmtId="0" fontId="8" fillId="9" borderId="53" xfId="0" applyFont="1" applyFill="1" applyBorder="1" applyAlignment="1" applyProtection="1">
      <alignment horizontal="center" vertical="center"/>
      <protection locked="0"/>
    </xf>
    <xf numFmtId="0" fontId="8" fillId="13" borderId="45" xfId="0" applyFont="1" applyFill="1" applyBorder="1" applyAlignment="1" applyProtection="1">
      <alignment horizontal="center" vertical="center"/>
      <protection locked="0"/>
    </xf>
    <xf numFmtId="0" fontId="8" fillId="13" borderId="46" xfId="0" applyFont="1" applyFill="1" applyBorder="1" applyAlignment="1" applyProtection="1">
      <alignment horizontal="center" vertical="center"/>
      <protection locked="0"/>
    </xf>
    <xf numFmtId="0" fontId="8" fillId="6" borderId="47" xfId="0" applyFont="1" applyFill="1" applyBorder="1" applyAlignment="1">
      <alignment horizontal="center" vertical="center"/>
    </xf>
    <xf numFmtId="0" fontId="8" fillId="6" borderId="48" xfId="0" applyFont="1" applyFill="1" applyBorder="1" applyAlignment="1">
      <alignment horizontal="center" vertical="center"/>
    </xf>
    <xf numFmtId="0" fontId="8" fillId="14" borderId="50" xfId="0" applyFont="1" applyFill="1" applyBorder="1" applyAlignment="1" applyProtection="1">
      <alignment horizontal="center" vertical="center"/>
      <protection locked="0"/>
    </xf>
    <xf numFmtId="0" fontId="8" fillId="14" borderId="14" xfId="0" applyFont="1" applyFill="1" applyBorder="1" applyAlignment="1" applyProtection="1">
      <alignment horizontal="center" vertical="center"/>
      <protection locked="0"/>
    </xf>
    <xf numFmtId="0" fontId="8" fillId="6" borderId="13" xfId="0" applyFont="1" applyFill="1" applyBorder="1" applyAlignment="1">
      <alignment horizontal="center" vertical="center"/>
    </xf>
    <xf numFmtId="0" fontId="8" fillId="6" borderId="50" xfId="0" applyFont="1" applyFill="1" applyBorder="1" applyAlignment="1">
      <alignment horizontal="center" vertical="center"/>
    </xf>
    <xf numFmtId="0" fontId="8" fillId="6" borderId="14" xfId="0" applyFont="1" applyFill="1" applyBorder="1" applyAlignment="1">
      <alignment horizontal="center" vertical="center"/>
    </xf>
    <xf numFmtId="10" fontId="4" fillId="0" borderId="30" xfId="0" applyNumberFormat="1" applyFont="1" applyBorder="1" applyAlignment="1">
      <alignment horizontal="center" vertical="center"/>
    </xf>
    <xf numFmtId="10" fontId="4" fillId="0" borderId="32" xfId="0" applyNumberFormat="1" applyFont="1" applyBorder="1" applyAlignment="1">
      <alignment horizontal="center" vertical="center"/>
    </xf>
    <xf numFmtId="10" fontId="4" fillId="0" borderId="38" xfId="0" applyNumberFormat="1" applyFont="1" applyBorder="1" applyAlignment="1">
      <alignment horizontal="center" vertical="center"/>
    </xf>
    <xf numFmtId="10" fontId="4" fillId="0" borderId="40" xfId="0" applyNumberFormat="1" applyFont="1" applyBorder="1" applyAlignment="1">
      <alignment horizontal="center" vertical="center"/>
    </xf>
    <xf numFmtId="0" fontId="5" fillId="12" borderId="0" xfId="0" applyFont="1" applyFill="1" applyAlignment="1">
      <alignment horizontal="center" vertical="center" wrapText="1"/>
    </xf>
    <xf numFmtId="0" fontId="5" fillId="12" borderId="5" xfId="0" applyFont="1" applyFill="1" applyBorder="1" applyAlignment="1">
      <alignment horizontal="center" vertical="center" wrapText="1"/>
    </xf>
    <xf numFmtId="0" fontId="8" fillId="9" borderId="42" xfId="0" applyFont="1" applyFill="1" applyBorder="1" applyAlignment="1" applyProtection="1">
      <alignment horizontal="center" vertical="center" textRotation="90"/>
      <protection locked="0"/>
    </xf>
    <xf numFmtId="0" fontId="8" fillId="9" borderId="49" xfId="0" applyFont="1" applyFill="1" applyBorder="1" applyAlignment="1" applyProtection="1">
      <alignment horizontal="center" vertical="center" textRotation="90"/>
      <protection locked="0"/>
    </xf>
    <xf numFmtId="0" fontId="8" fillId="9" borderId="51" xfId="0" applyFont="1" applyFill="1" applyBorder="1" applyAlignment="1" applyProtection="1">
      <alignment horizontal="center" vertical="center" textRotation="90"/>
      <protection locked="0"/>
    </xf>
    <xf numFmtId="0" fontId="8" fillId="9" borderId="43" xfId="0" applyFont="1" applyFill="1" applyBorder="1" applyAlignment="1" applyProtection="1">
      <alignment horizontal="center" vertical="center"/>
      <protection locked="0"/>
    </xf>
    <xf numFmtId="0" fontId="8" fillId="9" borderId="2" xfId="0" applyFont="1" applyFill="1" applyBorder="1" applyAlignment="1" applyProtection="1">
      <alignment horizontal="center" vertical="center"/>
      <protection locked="0"/>
    </xf>
    <xf numFmtId="0" fontId="8" fillId="9" borderId="9" xfId="0" applyFont="1" applyFill="1" applyBorder="1" applyAlignment="1" applyProtection="1">
      <alignment horizontal="center" vertical="center"/>
      <protection locked="0"/>
    </xf>
    <xf numFmtId="0" fontId="8" fillId="9" borderId="0" xfId="0" applyFont="1" applyFill="1" applyAlignment="1" applyProtection="1">
      <alignment horizontal="center" vertical="center"/>
      <protection locked="0"/>
    </xf>
    <xf numFmtId="0" fontId="8" fillId="9" borderId="41" xfId="0" applyFont="1" applyFill="1" applyBorder="1" applyAlignment="1" applyProtection="1">
      <alignment horizontal="center" vertical="center"/>
      <protection locked="0"/>
    </xf>
    <xf numFmtId="0" fontId="8" fillId="9" borderId="21" xfId="0" applyFont="1" applyFill="1" applyBorder="1" applyAlignment="1" applyProtection="1">
      <alignment horizontal="center" vertical="center"/>
      <protection locked="0"/>
    </xf>
    <xf numFmtId="0" fontId="8" fillId="9" borderId="44" xfId="0" applyFont="1" applyFill="1" applyBorder="1" applyAlignment="1" applyProtection="1">
      <alignment horizontal="center" vertical="center"/>
      <protection locked="0"/>
    </xf>
    <xf numFmtId="0" fontId="8" fillId="9" borderId="20" xfId="0" applyFont="1" applyFill="1" applyBorder="1" applyAlignment="1" applyProtection="1">
      <alignment horizontal="center" vertical="center"/>
      <protection locked="0"/>
    </xf>
    <xf numFmtId="0" fontId="8" fillId="9" borderId="52" xfId="0" applyFont="1" applyFill="1" applyBorder="1" applyAlignment="1" applyProtection="1">
      <alignment horizontal="center" vertical="center"/>
      <protection locked="0"/>
    </xf>
    <xf numFmtId="0" fontId="8" fillId="9" borderId="45" xfId="0" applyFont="1" applyFill="1" applyBorder="1" applyAlignment="1" applyProtection="1">
      <alignment horizontal="center" vertical="center"/>
      <protection locked="0"/>
    </xf>
    <xf numFmtId="0" fontId="8" fillId="9" borderId="50" xfId="0" applyFont="1" applyFill="1" applyBorder="1" applyAlignment="1" applyProtection="1">
      <alignment horizontal="center" vertical="center"/>
      <protection locked="0"/>
    </xf>
    <xf numFmtId="10" fontId="4" fillId="0" borderId="26" xfId="0" applyNumberFormat="1" applyFont="1" applyBorder="1" applyAlignment="1">
      <alignment horizontal="center" vertical="center"/>
    </xf>
    <xf numFmtId="10" fontId="4" fillId="0" borderId="28" xfId="0" applyNumberFormat="1" applyFont="1" applyBorder="1" applyAlignment="1">
      <alignment horizontal="center" vertical="center"/>
    </xf>
    <xf numFmtId="0" fontId="5" fillId="0" borderId="24" xfId="0" applyFont="1" applyBorder="1" applyAlignment="1">
      <alignment horizontal="left" vertical="center" wrapText="1"/>
    </xf>
    <xf numFmtId="0" fontId="5" fillId="0" borderId="15" xfId="0" applyFont="1" applyBorder="1" applyAlignment="1">
      <alignment horizontal="left" vertical="center" wrapText="1"/>
    </xf>
    <xf numFmtId="0" fontId="5" fillId="0" borderId="16" xfId="0" applyFont="1" applyBorder="1" applyAlignment="1">
      <alignment horizontal="left" vertical="center" wrapText="1"/>
    </xf>
    <xf numFmtId="0" fontId="5" fillId="0" borderId="9" xfId="0" applyFont="1" applyBorder="1" applyAlignment="1">
      <alignment horizontal="left" vertical="center" wrapText="1"/>
    </xf>
    <xf numFmtId="0" fontId="5" fillId="0" borderId="0" xfId="0" applyFont="1" applyAlignment="1">
      <alignment horizontal="left" vertical="center" wrapText="1"/>
    </xf>
    <xf numFmtId="0" fontId="5" fillId="0" borderId="5" xfId="0" applyFont="1" applyBorder="1" applyAlignment="1">
      <alignment horizontal="left" vertical="center" wrapText="1"/>
    </xf>
    <xf numFmtId="0" fontId="5" fillId="0" borderId="41" xfId="0" applyFont="1" applyBorder="1" applyAlignment="1">
      <alignment horizontal="left" vertical="center" wrapText="1"/>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10" fontId="4" fillId="0" borderId="34" xfId="0" applyNumberFormat="1" applyFont="1" applyBorder="1" applyAlignment="1">
      <alignment horizontal="center" vertical="center"/>
    </xf>
    <xf numFmtId="10" fontId="4" fillId="0" borderId="36" xfId="0" applyNumberFormat="1" applyFont="1" applyBorder="1" applyAlignment="1">
      <alignment horizontal="center" vertical="center"/>
    </xf>
    <xf numFmtId="0" fontId="4" fillId="6" borderId="24" xfId="0" applyFont="1" applyFill="1" applyBorder="1" applyAlignment="1">
      <alignment horizontal="center" vertical="center" wrapText="1"/>
    </xf>
    <xf numFmtId="0" fontId="4" fillId="6" borderId="15" xfId="0" applyFont="1" applyFill="1" applyBorder="1" applyAlignment="1">
      <alignment horizontal="center" vertical="center" wrapText="1"/>
    </xf>
    <xf numFmtId="0" fontId="4" fillId="6" borderId="17"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4" fillId="6" borderId="18" xfId="0" applyFont="1" applyFill="1" applyBorder="1" applyAlignment="1">
      <alignment horizontal="center" vertical="center" wrapText="1"/>
    </xf>
    <xf numFmtId="0" fontId="2" fillId="6" borderId="24" xfId="0" applyFont="1" applyFill="1" applyBorder="1" applyAlignment="1">
      <alignment horizontal="center" vertical="center"/>
    </xf>
    <xf numFmtId="0" fontId="2" fillId="6" borderId="15" xfId="0" applyFont="1" applyFill="1" applyBorder="1" applyAlignment="1">
      <alignment horizontal="center" vertical="center"/>
    </xf>
    <xf numFmtId="0" fontId="2" fillId="6" borderId="17" xfId="0" applyFont="1" applyFill="1" applyBorder="1" applyAlignment="1">
      <alignment horizontal="center" vertical="center"/>
    </xf>
    <xf numFmtId="0" fontId="2" fillId="6" borderId="19" xfId="0" applyFont="1" applyFill="1" applyBorder="1" applyAlignment="1">
      <alignment horizontal="center" vertical="center"/>
    </xf>
    <xf numFmtId="0" fontId="2" fillId="6" borderId="11" xfId="0" applyFont="1" applyFill="1" applyBorder="1" applyAlignment="1">
      <alignment horizontal="center" vertical="center"/>
    </xf>
    <xf numFmtId="0" fontId="2" fillId="6" borderId="18" xfId="0" applyFont="1" applyFill="1" applyBorder="1" applyAlignment="1">
      <alignment horizontal="center" vertical="center"/>
    </xf>
    <xf numFmtId="0" fontId="2" fillId="6" borderId="15" xfId="0" applyFont="1" applyFill="1" applyBorder="1" applyAlignment="1">
      <alignment horizontal="right" vertical="center"/>
    </xf>
    <xf numFmtId="0" fontId="2" fillId="6" borderId="17" xfId="0" applyFont="1" applyFill="1" applyBorder="1" applyAlignment="1">
      <alignment horizontal="right" vertical="center"/>
    </xf>
    <xf numFmtId="0" fontId="2" fillId="6" borderId="11" xfId="0" applyFont="1" applyFill="1" applyBorder="1" applyAlignment="1">
      <alignment horizontal="right" vertical="center"/>
    </xf>
    <xf numFmtId="0" fontId="2" fillId="6" borderId="18" xfId="0" applyFont="1" applyFill="1" applyBorder="1" applyAlignment="1">
      <alignment horizontal="right" vertical="center"/>
    </xf>
    <xf numFmtId="10" fontId="8" fillId="6" borderId="24" xfId="1" applyNumberFormat="1" applyFont="1" applyFill="1" applyBorder="1" applyAlignment="1" applyProtection="1">
      <alignment horizontal="center" vertical="center"/>
    </xf>
    <xf numFmtId="10" fontId="8" fillId="6" borderId="15" xfId="1" applyNumberFormat="1" applyFont="1" applyFill="1" applyBorder="1" applyAlignment="1" applyProtection="1">
      <alignment horizontal="center" vertical="center"/>
    </xf>
    <xf numFmtId="10" fontId="8" fillId="6" borderId="16" xfId="1" applyNumberFormat="1" applyFont="1" applyFill="1" applyBorder="1" applyAlignment="1" applyProtection="1">
      <alignment horizontal="center" vertical="center"/>
    </xf>
    <xf numFmtId="10" fontId="8" fillId="6" borderId="19" xfId="1" applyNumberFormat="1" applyFont="1" applyFill="1" applyBorder="1" applyAlignment="1" applyProtection="1">
      <alignment horizontal="center" vertical="center"/>
    </xf>
    <xf numFmtId="10" fontId="8" fillId="6" borderId="11" xfId="1" applyNumberFormat="1" applyFont="1" applyFill="1" applyBorder="1" applyAlignment="1" applyProtection="1">
      <alignment horizontal="center" vertical="center"/>
    </xf>
    <xf numFmtId="10" fontId="8" fillId="6" borderId="12" xfId="1" applyNumberFormat="1" applyFont="1" applyFill="1" applyBorder="1" applyAlignment="1" applyProtection="1">
      <alignment horizontal="center" vertical="center"/>
    </xf>
    <xf numFmtId="0" fontId="4" fillId="8" borderId="0" xfId="0" applyFont="1" applyFill="1" applyAlignment="1">
      <alignment horizontal="center" vertical="center"/>
    </xf>
    <xf numFmtId="0" fontId="4" fillId="8" borderId="5" xfId="0" applyFont="1" applyFill="1" applyBorder="1" applyAlignment="1">
      <alignment horizontal="center" vertical="center"/>
    </xf>
    <xf numFmtId="0" fontId="4" fillId="8" borderId="21" xfId="0" applyFont="1" applyFill="1" applyBorder="1" applyAlignment="1">
      <alignment horizontal="center" vertical="center"/>
    </xf>
    <xf numFmtId="0" fontId="4" fillId="8" borderId="22" xfId="0" applyFont="1" applyFill="1" applyBorder="1" applyAlignment="1">
      <alignment horizontal="center" vertical="center"/>
    </xf>
    <xf numFmtId="0" fontId="4" fillId="9" borderId="24" xfId="0" applyFont="1" applyFill="1" applyBorder="1" applyAlignment="1">
      <alignment horizontal="center" vertical="center" wrapText="1"/>
    </xf>
    <xf numFmtId="0" fontId="4" fillId="9" borderId="15" xfId="0" applyFont="1" applyFill="1" applyBorder="1" applyAlignment="1">
      <alignment horizontal="center" vertical="center" wrapText="1"/>
    </xf>
    <xf numFmtId="0" fontId="4" fillId="9" borderId="17" xfId="0" applyFont="1" applyFill="1" applyBorder="1" applyAlignment="1">
      <alignment horizontal="center" vertical="center" wrapText="1"/>
    </xf>
    <xf numFmtId="0" fontId="4" fillId="9" borderId="19" xfId="0" applyFont="1" applyFill="1" applyBorder="1" applyAlignment="1">
      <alignment horizontal="center" vertical="center" wrapText="1"/>
    </xf>
    <xf numFmtId="0" fontId="4" fillId="9" borderId="11" xfId="0" applyFont="1" applyFill="1" applyBorder="1" applyAlignment="1">
      <alignment horizontal="center" vertical="center" wrapText="1"/>
    </xf>
    <xf numFmtId="0" fontId="4" fillId="9" borderId="18" xfId="0" applyFont="1" applyFill="1" applyBorder="1" applyAlignment="1">
      <alignment horizontal="center" vertical="center" wrapText="1"/>
    </xf>
    <xf numFmtId="0" fontId="2" fillId="9" borderId="24" xfId="0" applyFont="1" applyFill="1" applyBorder="1" applyAlignment="1">
      <alignment horizontal="center" vertical="center"/>
    </xf>
    <xf numFmtId="0" fontId="2" fillId="9" borderId="15" xfId="0" applyFont="1" applyFill="1" applyBorder="1" applyAlignment="1">
      <alignment horizontal="center" vertical="center"/>
    </xf>
    <xf numFmtId="0" fontId="2" fillId="9" borderId="17" xfId="0" applyFont="1" applyFill="1" applyBorder="1" applyAlignment="1">
      <alignment horizontal="center" vertical="center"/>
    </xf>
    <xf numFmtId="0" fontId="2" fillId="9" borderId="19" xfId="0" applyFont="1" applyFill="1" applyBorder="1" applyAlignment="1">
      <alignment horizontal="center" vertical="center"/>
    </xf>
    <xf numFmtId="0" fontId="2" fillId="9" borderId="11" xfId="0" applyFont="1" applyFill="1" applyBorder="1" applyAlignment="1">
      <alignment horizontal="center" vertical="center"/>
    </xf>
    <xf numFmtId="0" fontId="2" fillId="9" borderId="18" xfId="0" applyFont="1" applyFill="1" applyBorder="1" applyAlignment="1">
      <alignment horizontal="center" vertical="center"/>
    </xf>
    <xf numFmtId="0" fontId="2" fillId="9" borderId="15" xfId="0" applyFont="1" applyFill="1" applyBorder="1" applyAlignment="1">
      <alignment horizontal="right" vertical="center"/>
    </xf>
    <xf numFmtId="0" fontId="2" fillId="9" borderId="17" xfId="0" applyFont="1" applyFill="1" applyBorder="1" applyAlignment="1">
      <alignment horizontal="right" vertical="center"/>
    </xf>
    <xf numFmtId="0" fontId="2" fillId="9" borderId="0" xfId="0" applyFont="1" applyFill="1" applyAlignment="1">
      <alignment horizontal="right" vertical="center"/>
    </xf>
    <xf numFmtId="0" fontId="2" fillId="9" borderId="20" xfId="0" applyFont="1" applyFill="1" applyBorder="1" applyAlignment="1">
      <alignment horizontal="right" vertical="center"/>
    </xf>
    <xf numFmtId="10" fontId="8" fillId="10" borderId="24" xfId="1" applyNumberFormat="1" applyFont="1" applyFill="1" applyBorder="1" applyAlignment="1" applyProtection="1">
      <alignment horizontal="center" vertical="center"/>
    </xf>
    <xf numFmtId="10" fontId="8" fillId="10" borderId="15" xfId="1" applyNumberFormat="1" applyFont="1" applyFill="1" applyBorder="1" applyAlignment="1" applyProtection="1">
      <alignment horizontal="center" vertical="center"/>
    </xf>
    <xf numFmtId="10" fontId="8" fillId="10" borderId="16" xfId="1" applyNumberFormat="1" applyFont="1" applyFill="1" applyBorder="1" applyAlignment="1" applyProtection="1">
      <alignment horizontal="center" vertical="center"/>
    </xf>
    <xf numFmtId="10" fontId="8" fillId="10" borderId="19" xfId="1" applyNumberFormat="1" applyFont="1" applyFill="1" applyBorder="1" applyAlignment="1" applyProtection="1">
      <alignment horizontal="center" vertical="center"/>
    </xf>
    <xf numFmtId="10" fontId="8" fillId="10" borderId="11" xfId="1" applyNumberFormat="1" applyFont="1" applyFill="1" applyBorder="1" applyAlignment="1" applyProtection="1">
      <alignment horizontal="center" vertical="center"/>
    </xf>
    <xf numFmtId="10" fontId="8" fillId="10" borderId="12" xfId="1" applyNumberFormat="1" applyFont="1" applyFill="1" applyBorder="1" applyAlignment="1" applyProtection="1">
      <alignment horizontal="center" vertical="center"/>
    </xf>
    <xf numFmtId="0" fontId="5" fillId="6" borderId="2" xfId="0" applyFont="1" applyFill="1" applyBorder="1" applyAlignment="1">
      <alignment horizontal="left" vertical="center" wrapText="1"/>
    </xf>
    <xf numFmtId="0" fontId="5" fillId="6" borderId="3" xfId="0" applyFont="1" applyFill="1" applyBorder="1" applyAlignment="1">
      <alignment horizontal="left" vertical="center" wrapText="1"/>
    </xf>
    <xf numFmtId="0" fontId="5" fillId="6" borderId="0" xfId="0" applyFont="1" applyFill="1" applyAlignment="1">
      <alignment horizontal="left" vertical="center" wrapText="1"/>
    </xf>
    <xf numFmtId="0" fontId="5" fillId="6" borderId="5" xfId="0" applyFont="1" applyFill="1" applyBorder="1" applyAlignment="1">
      <alignment horizontal="left" vertical="center" wrapText="1"/>
    </xf>
    <xf numFmtId="0" fontId="5" fillId="6" borderId="21" xfId="0" applyFont="1" applyFill="1" applyBorder="1" applyAlignment="1">
      <alignment horizontal="left" vertical="center" wrapText="1"/>
    </xf>
    <xf numFmtId="0" fontId="5" fillId="6" borderId="22" xfId="0" applyFont="1" applyFill="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2" fillId="5" borderId="10"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12" xfId="0" applyFont="1" applyFill="1" applyBorder="1" applyAlignment="1">
      <alignment horizontal="left" vertical="center" wrapText="1"/>
    </xf>
    <xf numFmtId="0" fontId="4" fillId="5" borderId="7" xfId="0" applyFont="1" applyFill="1" applyBorder="1" applyAlignment="1">
      <alignment horizontal="center" vertical="center"/>
    </xf>
    <xf numFmtId="0" fontId="4" fillId="5" borderId="13" xfId="0" applyFont="1" applyFill="1" applyBorder="1" applyAlignment="1">
      <alignment horizontal="center" vertical="center"/>
    </xf>
    <xf numFmtId="0" fontId="4" fillId="7" borderId="15" xfId="0" applyFont="1" applyFill="1" applyBorder="1" applyAlignment="1">
      <alignment horizontal="center" vertical="center"/>
    </xf>
    <xf numFmtId="0" fontId="4" fillId="7" borderId="17" xfId="0" applyFont="1" applyFill="1" applyBorder="1" applyAlignment="1">
      <alignment horizontal="center" vertical="center"/>
    </xf>
    <xf numFmtId="0" fontId="4" fillId="7" borderId="0" xfId="0" applyFont="1" applyFill="1" applyAlignment="1">
      <alignment horizontal="center" vertical="center"/>
    </xf>
    <xf numFmtId="0" fontId="4" fillId="7" borderId="20" xfId="0" applyFont="1" applyFill="1" applyBorder="1" applyAlignment="1">
      <alignment horizontal="center" vertical="center"/>
    </xf>
    <xf numFmtId="0" fontId="4" fillId="7" borderId="11" xfId="0" applyFont="1" applyFill="1" applyBorder="1" applyAlignment="1">
      <alignment horizontal="center" vertical="center"/>
    </xf>
    <xf numFmtId="0" fontId="4" fillId="7" borderId="18" xfId="0" applyFont="1" applyFill="1" applyBorder="1" applyAlignment="1">
      <alignment horizontal="center" vertical="center"/>
    </xf>
    <xf numFmtId="0" fontId="4" fillId="5" borderId="10" xfId="0" applyFont="1" applyFill="1" applyBorder="1" applyAlignment="1">
      <alignment horizontal="left" vertical="center"/>
    </xf>
    <xf numFmtId="0" fontId="4" fillId="5" borderId="11" xfId="0" applyFont="1" applyFill="1" applyBorder="1" applyAlignment="1">
      <alignment horizontal="left" vertical="center"/>
    </xf>
    <xf numFmtId="0" fontId="4" fillId="5" borderId="18" xfId="0" applyFont="1" applyFill="1" applyBorder="1" applyAlignment="1">
      <alignment horizontal="left" vertical="center"/>
    </xf>
    <xf numFmtId="164" fontId="4" fillId="5" borderId="19" xfId="0" applyNumberFormat="1" applyFont="1" applyFill="1" applyBorder="1" applyAlignment="1">
      <alignment horizontal="center" vertical="center"/>
    </xf>
    <xf numFmtId="164" fontId="4" fillId="5" borderId="11" xfId="0" applyNumberFormat="1" applyFont="1" applyFill="1" applyBorder="1" applyAlignment="1">
      <alignment horizontal="center" vertical="center"/>
    </xf>
    <xf numFmtId="164" fontId="4" fillId="5" borderId="12" xfId="0" applyNumberFormat="1" applyFont="1" applyFill="1" applyBorder="1" applyAlignment="1">
      <alignment horizontal="center" vertical="center"/>
    </xf>
    <xf numFmtId="0" fontId="4" fillId="5" borderId="12" xfId="0" applyFont="1" applyFill="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2" fillId="2" borderId="4" xfId="0" applyFont="1" applyFill="1" applyBorder="1" applyAlignment="1">
      <alignment horizontal="left" vertical="center"/>
    </xf>
    <xf numFmtId="0" fontId="2" fillId="2" borderId="0" xfId="0" applyFont="1" applyFill="1" applyAlignment="1">
      <alignment horizontal="left" vertical="center"/>
    </xf>
    <xf numFmtId="0" fontId="2" fillId="5" borderId="6" xfId="0" applyFont="1" applyFill="1" applyBorder="1" applyAlignment="1">
      <alignment horizontal="left" vertical="center"/>
    </xf>
    <xf numFmtId="0" fontId="2" fillId="5" borderId="7" xfId="0" applyFont="1" applyFill="1" applyBorder="1" applyAlignment="1">
      <alignment horizontal="left" vertical="center"/>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4" fillId="6" borderId="7" xfId="0" applyFont="1" applyFill="1" applyBorder="1" applyAlignment="1">
      <alignment horizontal="center" vertical="center"/>
    </xf>
    <xf numFmtId="0" fontId="4" fillId="6" borderId="8" xfId="0" applyFont="1" applyFill="1" applyBorder="1" applyAlignment="1">
      <alignment horizontal="center" vertical="center"/>
    </xf>
    <xf numFmtId="0" fontId="8" fillId="9" borderId="53" xfId="0" applyFont="1" applyFill="1" applyBorder="1" applyAlignment="1" applyProtection="1">
      <alignment horizontal="center" vertical="center" wrapText="1"/>
      <protection locked="0"/>
    </xf>
    <xf numFmtId="0" fontId="8" fillId="9" borderId="54" xfId="0" applyFont="1" applyFill="1" applyBorder="1" applyAlignment="1" applyProtection="1">
      <alignment horizontal="center" vertical="center"/>
      <protection locked="0"/>
    </xf>
  </cellXfs>
  <cellStyles count="5">
    <cellStyle name="Excel Built-in Normal" xfId="4" xr:uid="{970F2BBE-3A00-4BDE-8274-10DA74C07200}"/>
    <cellStyle name="Excel Built-in Normal 3" xfId="3" xr:uid="{36D4D62F-1AAF-4225-BF50-16DC0AC41229}"/>
    <cellStyle name="Normal" xfId="0" builtinId="0"/>
    <cellStyle name="Porcentagem 2" xfId="1" xr:uid="{AAE23AB1-4BC8-4674-877C-4B887CA6545F}"/>
    <cellStyle name="Vírgula 13" xfId="2" xr:uid="{83490054-E489-48F1-A0FF-4058F2F71062}"/>
  </cellStyles>
  <dxfs count="2">
    <dxf>
      <font>
        <color rgb="FF632523"/>
      </font>
      <fill>
        <patternFill>
          <bgColor rgb="FFE6B8B7"/>
        </patternFill>
      </fill>
    </dxf>
    <dxf>
      <font>
        <color theme="5" tint="-0.499984740745262"/>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31</xdr:col>
      <xdr:colOff>435429</xdr:colOff>
      <xdr:row>0</xdr:row>
      <xdr:rowOff>91385</xdr:rowOff>
    </xdr:from>
    <xdr:to>
      <xdr:col>37</xdr:col>
      <xdr:colOff>880776</xdr:colOff>
      <xdr:row>2</xdr:row>
      <xdr:rowOff>353787</xdr:rowOff>
    </xdr:to>
    <xdr:pic>
      <xdr:nvPicPr>
        <xdr:cNvPr id="2" name="Imagem 1">
          <a:extLst>
            <a:ext uri="{FF2B5EF4-FFF2-40B4-BE49-F238E27FC236}">
              <a16:creationId xmlns:a16="http://schemas.microsoft.com/office/drawing/2014/main" id="{3F382CBD-6DAD-49D8-BE9A-BDD0AF1CF719}"/>
            </a:ext>
          </a:extLst>
        </xdr:cNvPr>
        <xdr:cNvPicPr>
          <a:picLocks noChangeAspect="1"/>
        </xdr:cNvPicPr>
      </xdr:nvPicPr>
      <xdr:blipFill>
        <a:blip xmlns:r="http://schemas.openxmlformats.org/officeDocument/2006/relationships" r:embed="rId1"/>
        <a:stretch>
          <a:fillRect/>
        </a:stretch>
      </xdr:blipFill>
      <xdr:spPr>
        <a:xfrm>
          <a:off x="11783786" y="91385"/>
          <a:ext cx="1248169" cy="738652"/>
        </a:xfrm>
        <a:prstGeom prst="rect">
          <a:avLst/>
        </a:prstGeom>
      </xdr:spPr>
    </xdr:pic>
    <xdr:clientData/>
  </xdr:twoCellAnchor>
  <xdr:twoCellAnchor editAs="oneCell">
    <xdr:from>
      <xdr:col>0</xdr:col>
      <xdr:colOff>206826</xdr:colOff>
      <xdr:row>0</xdr:row>
      <xdr:rowOff>116416</xdr:rowOff>
    </xdr:from>
    <xdr:to>
      <xdr:col>1</xdr:col>
      <xdr:colOff>258536</xdr:colOff>
      <xdr:row>2</xdr:row>
      <xdr:rowOff>346366</xdr:rowOff>
    </xdr:to>
    <xdr:pic>
      <xdr:nvPicPr>
        <xdr:cNvPr id="3" name="Imagem 2">
          <a:extLst>
            <a:ext uri="{FF2B5EF4-FFF2-40B4-BE49-F238E27FC236}">
              <a16:creationId xmlns:a16="http://schemas.microsoft.com/office/drawing/2014/main" id="{65D1223D-48DA-4773-BCDB-4D6733EA70B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6826" y="116416"/>
          <a:ext cx="759281" cy="70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E:\DOCUMENTOS%20PAULO%20FREIRE\PLANILHA%20OR&#199;AMENT&#193;RIA%20PAULO%20FREIRE%20-%20COMPLETA.xlsx" TargetMode="External"/><Relationship Id="rId1" Type="http://schemas.openxmlformats.org/officeDocument/2006/relationships/externalLinkPath" Target="PLANILHA%20OR&#199;AMENT&#193;RIA%20PAULO%20FREIRE%20-%20COMPLE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ILHA LICITAR"/>
      <sheetName val="MEMORIA DE CALCULO"/>
      <sheetName val="CRONOGRAMA"/>
      <sheetName val="COMPOSIÇÃO "/>
    </sheetNames>
    <sheetDataSet>
      <sheetData sheetId="0"/>
      <sheetData sheetId="1">
        <row r="10">
          <cell r="G10">
            <v>3</v>
          </cell>
        </row>
        <row r="33">
          <cell r="G33">
            <v>4.25</v>
          </cell>
        </row>
        <row r="40">
          <cell r="G40">
            <v>101.71</v>
          </cell>
        </row>
        <row r="48">
          <cell r="G48">
            <v>230.55</v>
          </cell>
        </row>
        <row r="60">
          <cell r="G60">
            <v>48.12</v>
          </cell>
        </row>
        <row r="75">
          <cell r="G75">
            <v>121.32</v>
          </cell>
        </row>
        <row r="84">
          <cell r="G84">
            <v>9.65</v>
          </cell>
        </row>
        <row r="94">
          <cell r="G94">
            <v>17</v>
          </cell>
        </row>
        <row r="104">
          <cell r="G104">
            <v>22</v>
          </cell>
        </row>
        <row r="110">
          <cell r="G110">
            <v>7</v>
          </cell>
        </row>
        <row r="116">
          <cell r="G116">
            <v>6</v>
          </cell>
        </row>
        <row r="125">
          <cell r="G125">
            <v>27.232580000000006</v>
          </cell>
        </row>
        <row r="134">
          <cell r="G134">
            <v>27.232580000000006</v>
          </cell>
        </row>
        <row r="142">
          <cell r="G142">
            <v>43.633279999999999</v>
          </cell>
        </row>
        <row r="149">
          <cell r="G149">
            <v>43.633279999999999</v>
          </cell>
        </row>
        <row r="158">
          <cell r="G158">
            <v>20.540749999999999</v>
          </cell>
        </row>
        <row r="165">
          <cell r="G165">
            <v>14.056999999999999</v>
          </cell>
        </row>
        <row r="172">
          <cell r="G172">
            <v>14.056999999999999</v>
          </cell>
        </row>
        <row r="178">
          <cell r="G178">
            <v>5.8074808124999997</v>
          </cell>
        </row>
        <row r="184">
          <cell r="G184">
            <v>324.86</v>
          </cell>
        </row>
        <row r="199">
          <cell r="G199">
            <v>74.680000000000007</v>
          </cell>
        </row>
        <row r="205">
          <cell r="G205">
            <v>21.6</v>
          </cell>
        </row>
        <row r="211">
          <cell r="G211">
            <v>86.45</v>
          </cell>
        </row>
        <row r="216">
          <cell r="G216">
            <v>8</v>
          </cell>
        </row>
        <row r="221">
          <cell r="G221">
            <v>2</v>
          </cell>
        </row>
        <row r="226">
          <cell r="G226">
            <v>50.03</v>
          </cell>
        </row>
        <row r="231">
          <cell r="G231">
            <v>44.96</v>
          </cell>
        </row>
        <row r="236">
          <cell r="G236">
            <v>5.07</v>
          </cell>
        </row>
        <row r="241">
          <cell r="G241">
            <v>31.9</v>
          </cell>
        </row>
        <row r="242">
          <cell r="G242">
            <v>25</v>
          </cell>
        </row>
        <row r="243">
          <cell r="G243">
            <v>16</v>
          </cell>
        </row>
        <row r="244">
          <cell r="G244">
            <v>6</v>
          </cell>
        </row>
        <row r="245">
          <cell r="G245">
            <v>10</v>
          </cell>
        </row>
        <row r="246">
          <cell r="G246">
            <v>2</v>
          </cell>
        </row>
        <row r="247">
          <cell r="G247">
            <v>8</v>
          </cell>
        </row>
        <row r="248">
          <cell r="G248">
            <v>6</v>
          </cell>
        </row>
        <row r="249">
          <cell r="G249">
            <v>2</v>
          </cell>
        </row>
        <row r="253">
          <cell r="G253">
            <v>4</v>
          </cell>
        </row>
        <row r="254">
          <cell r="G254">
            <v>6</v>
          </cell>
        </row>
        <row r="255">
          <cell r="G255">
            <v>10</v>
          </cell>
        </row>
        <row r="259">
          <cell r="G259">
            <v>6.92</v>
          </cell>
        </row>
        <row r="260">
          <cell r="G260">
            <v>17.37</v>
          </cell>
        </row>
        <row r="261">
          <cell r="G261">
            <v>28.37</v>
          </cell>
        </row>
        <row r="262">
          <cell r="G262">
            <v>18</v>
          </cell>
        </row>
        <row r="263">
          <cell r="G263">
            <v>2</v>
          </cell>
        </row>
        <row r="264">
          <cell r="G264">
            <v>8</v>
          </cell>
        </row>
        <row r="265">
          <cell r="G265">
            <v>4</v>
          </cell>
        </row>
        <row r="266">
          <cell r="G266">
            <v>4</v>
          </cell>
        </row>
        <row r="267">
          <cell r="G267">
            <v>2</v>
          </cell>
        </row>
        <row r="268">
          <cell r="G268">
            <v>2</v>
          </cell>
        </row>
        <row r="269">
          <cell r="G269">
            <v>6</v>
          </cell>
        </row>
        <row r="270">
          <cell r="G270">
            <v>6</v>
          </cell>
        </row>
        <row r="271">
          <cell r="G271">
            <v>6</v>
          </cell>
        </row>
        <row r="272">
          <cell r="G272">
            <v>2</v>
          </cell>
        </row>
        <row r="276">
          <cell r="G276">
            <v>6</v>
          </cell>
        </row>
        <row r="277">
          <cell r="G277">
            <v>6</v>
          </cell>
        </row>
        <row r="278">
          <cell r="G278">
            <v>2</v>
          </cell>
        </row>
        <row r="279">
          <cell r="G279">
            <v>2</v>
          </cell>
        </row>
        <row r="280">
          <cell r="G280">
            <v>6</v>
          </cell>
        </row>
        <row r="281">
          <cell r="G281">
            <v>4</v>
          </cell>
        </row>
        <row r="282">
          <cell r="G282">
            <v>6</v>
          </cell>
        </row>
        <row r="283">
          <cell r="G283">
            <v>8</v>
          </cell>
        </row>
        <row r="284">
          <cell r="G284">
            <v>4</v>
          </cell>
        </row>
        <row r="285">
          <cell r="G285">
            <v>2</v>
          </cell>
        </row>
        <row r="286">
          <cell r="G286">
            <v>4</v>
          </cell>
        </row>
        <row r="291">
          <cell r="G291">
            <v>6</v>
          </cell>
        </row>
        <row r="292">
          <cell r="G292">
            <v>4</v>
          </cell>
        </row>
        <row r="293">
          <cell r="G293">
            <v>3.2</v>
          </cell>
        </row>
        <row r="294">
          <cell r="G294">
            <v>4</v>
          </cell>
        </row>
        <row r="298">
          <cell r="G298">
            <v>4</v>
          </cell>
        </row>
        <row r="299">
          <cell r="G299">
            <v>4</v>
          </cell>
        </row>
        <row r="300">
          <cell r="G300">
            <v>4</v>
          </cell>
        </row>
        <row r="304">
          <cell r="G304">
            <v>2</v>
          </cell>
        </row>
        <row r="305">
          <cell r="G305">
            <v>4</v>
          </cell>
        </row>
        <row r="312">
          <cell r="G312">
            <v>2.9</v>
          </cell>
        </row>
        <row r="330">
          <cell r="G330">
            <v>123.8</v>
          </cell>
        </row>
        <row r="347">
          <cell r="G347">
            <v>123.8</v>
          </cell>
        </row>
        <row r="356">
          <cell r="G356">
            <v>37.76</v>
          </cell>
        </row>
        <row r="368">
          <cell r="G368">
            <v>86.04</v>
          </cell>
        </row>
        <row r="377">
          <cell r="G377">
            <v>202.05</v>
          </cell>
        </row>
        <row r="388">
          <cell r="G388">
            <v>303.76</v>
          </cell>
        </row>
        <row r="399">
          <cell r="G399">
            <v>303.76</v>
          </cell>
        </row>
        <row r="407">
          <cell r="G407">
            <v>81.39</v>
          </cell>
        </row>
        <row r="413">
          <cell r="G413">
            <v>295.64</v>
          </cell>
        </row>
        <row r="425">
          <cell r="G425">
            <v>15.02</v>
          </cell>
        </row>
        <row r="431">
          <cell r="G431">
            <v>17.87</v>
          </cell>
        </row>
        <row r="447">
          <cell r="G447">
            <v>2414.7199999999998</v>
          </cell>
        </row>
        <row r="456">
          <cell r="G456">
            <v>758.7</v>
          </cell>
        </row>
        <row r="465">
          <cell r="G465">
            <v>23.345699999999997</v>
          </cell>
        </row>
        <row r="482">
          <cell r="G482">
            <v>2436.6999999999998</v>
          </cell>
        </row>
        <row r="491">
          <cell r="G491">
            <v>758.7</v>
          </cell>
        </row>
        <row r="508">
          <cell r="G508">
            <v>2436.6999999999998</v>
          </cell>
        </row>
        <row r="517">
          <cell r="G517">
            <v>758.7</v>
          </cell>
        </row>
        <row r="525">
          <cell r="G525">
            <v>23.345699999999997</v>
          </cell>
        </row>
        <row r="550">
          <cell r="G550">
            <v>23.19</v>
          </cell>
        </row>
        <row r="556">
          <cell r="G556">
            <v>2.2000000000000002</v>
          </cell>
        </row>
        <row r="562">
          <cell r="G562">
            <v>6.14</v>
          </cell>
        </row>
        <row r="568">
          <cell r="G568">
            <v>6.64</v>
          </cell>
        </row>
        <row r="575">
          <cell r="G575">
            <v>2</v>
          </cell>
        </row>
        <row r="581">
          <cell r="G581">
            <v>2</v>
          </cell>
        </row>
      </sheetData>
      <sheetData sheetId="2"/>
      <sheetData sheetId="3">
        <row r="10">
          <cell r="G10">
            <v>89.6</v>
          </cell>
        </row>
        <row r="19">
          <cell r="G19">
            <v>351.23</v>
          </cell>
        </row>
        <row r="28">
          <cell r="G28">
            <v>713.93</v>
          </cell>
        </row>
        <row r="38">
          <cell r="G38">
            <v>13.17</v>
          </cell>
        </row>
        <row r="48">
          <cell r="G48">
            <v>11.69</v>
          </cell>
        </row>
        <row r="58">
          <cell r="G58">
            <v>684.74</v>
          </cell>
        </row>
        <row r="67">
          <cell r="G67">
            <v>12.99</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05B35-679A-494E-872C-37C6A0979CD8}">
  <dimension ref="A1:AP192"/>
  <sheetViews>
    <sheetView tabSelected="1" view="pageBreakPreview" topLeftCell="C24" zoomScale="70" zoomScaleNormal="100" zoomScaleSheetLayoutView="70" workbookViewId="0">
      <selection activeCell="Z35" sqref="Z35:AL35"/>
    </sheetView>
  </sheetViews>
  <sheetFormatPr defaultRowHeight="15" x14ac:dyDescent="0.25"/>
  <cols>
    <col min="1" max="1" width="10.5703125" style="15" customWidth="1"/>
    <col min="2" max="2" width="5.140625" style="14" customWidth="1"/>
    <col min="3" max="3" width="10.28515625" style="14" customWidth="1"/>
    <col min="4" max="4" width="3" style="15" customWidth="1"/>
    <col min="5" max="5" width="7" style="15" customWidth="1"/>
    <col min="6" max="6" width="4.42578125" style="15" customWidth="1"/>
    <col min="7" max="7" width="5" style="15" customWidth="1"/>
    <col min="8" max="8" width="5.5703125" style="15" customWidth="1"/>
    <col min="9" max="9" width="4.7109375" style="15" customWidth="1"/>
    <col min="10" max="10" width="5" style="15" customWidth="1"/>
    <col min="11" max="11" width="4.5703125" style="16" customWidth="1"/>
    <col min="12" max="12" width="3.85546875" style="16" customWidth="1"/>
    <col min="13" max="13" width="4" style="16" customWidth="1"/>
    <col min="14" max="14" width="4.5703125" style="16" customWidth="1"/>
    <col min="15" max="15" width="6.5703125" style="16" customWidth="1"/>
    <col min="16" max="16" width="6.42578125" style="16" customWidth="1"/>
    <col min="17" max="17" width="4" style="16" customWidth="1"/>
    <col min="18" max="18" width="17.85546875" style="16" customWidth="1"/>
    <col min="19" max="19" width="3.42578125" style="16" customWidth="1"/>
    <col min="20" max="20" width="4.5703125" style="16" customWidth="1"/>
    <col min="21" max="21" width="1" style="16" customWidth="1"/>
    <col min="22" max="22" width="11.5703125" style="16" customWidth="1"/>
    <col min="23" max="23" width="3.85546875" style="17" customWidth="1"/>
    <col min="24" max="25" width="4.42578125" style="17" customWidth="1"/>
    <col min="26" max="28" width="2" style="16" customWidth="1"/>
    <col min="29" max="29" width="10.5703125" style="16" customWidth="1"/>
    <col min="30" max="30" width="2" style="16" customWidth="1"/>
    <col min="31" max="31" width="5" style="16" customWidth="1"/>
    <col min="32" max="32" width="7.42578125" style="16" customWidth="1"/>
    <col min="33" max="34" width="1.140625" style="16" customWidth="1"/>
    <col min="35" max="35" width="0.140625" style="16" customWidth="1"/>
    <col min="36" max="36" width="0.7109375" style="16" customWidth="1"/>
    <col min="37" max="37" width="1.140625" style="16" customWidth="1"/>
    <col min="38" max="38" width="14.5703125" style="16" customWidth="1"/>
    <col min="39" max="39" width="18" style="16" customWidth="1"/>
    <col min="40" max="40" width="0.140625" style="16" customWidth="1"/>
    <col min="41" max="41" width="17.28515625" style="16" customWidth="1"/>
    <col min="42" max="42" width="17.7109375" style="16" customWidth="1"/>
  </cols>
  <sheetData>
    <row r="1" spans="1:42" ht="14.25" customHeight="1" x14ac:dyDescent="0.25">
      <c r="A1" s="405" t="s">
        <v>0</v>
      </c>
      <c r="B1" s="406"/>
      <c r="C1" s="406"/>
      <c r="D1" s="406"/>
      <c r="E1" s="406"/>
      <c r="F1" s="406"/>
      <c r="G1" s="406"/>
      <c r="H1" s="406"/>
      <c r="I1" s="406"/>
      <c r="J1" s="406"/>
      <c r="K1" s="406"/>
      <c r="L1" s="406"/>
      <c r="M1" s="406"/>
      <c r="N1" s="406"/>
      <c r="O1" s="406"/>
      <c r="P1" s="406"/>
      <c r="Q1" s="406"/>
      <c r="R1" s="406"/>
      <c r="S1" s="406"/>
      <c r="T1" s="406"/>
      <c r="U1" s="406"/>
      <c r="V1" s="406"/>
      <c r="W1" s="406"/>
      <c r="X1" s="406"/>
      <c r="Y1" s="406"/>
      <c r="Z1" s="406"/>
      <c r="AA1" s="406"/>
      <c r="AB1" s="406"/>
      <c r="AC1" s="406"/>
      <c r="AD1" s="406"/>
      <c r="AE1" s="406"/>
      <c r="AF1" s="406"/>
      <c r="AG1" s="406"/>
      <c r="AH1" s="406"/>
      <c r="AI1" s="406"/>
      <c r="AJ1" s="406"/>
      <c r="AK1" s="406"/>
      <c r="AL1" s="407"/>
      <c r="AM1" s="406"/>
      <c r="AN1" s="406"/>
      <c r="AO1" s="406"/>
      <c r="AP1" s="407"/>
    </row>
    <row r="2" spans="1:42" ht="23.25" customHeight="1" x14ac:dyDescent="0.25">
      <c r="A2" s="408"/>
      <c r="B2" s="409"/>
      <c r="C2" s="409"/>
      <c r="D2" s="409"/>
      <c r="E2" s="409"/>
      <c r="F2" s="409"/>
      <c r="G2" s="409"/>
      <c r="H2" s="409"/>
      <c r="I2" s="409"/>
      <c r="J2" s="409"/>
      <c r="K2" s="409"/>
      <c r="L2" s="409"/>
      <c r="M2" s="409"/>
      <c r="N2" s="409"/>
      <c r="O2" s="409"/>
      <c r="P2" s="409"/>
      <c r="Q2" s="409"/>
      <c r="R2" s="409"/>
      <c r="S2" s="409"/>
      <c r="T2" s="409"/>
      <c r="U2" s="409"/>
      <c r="V2" s="409"/>
      <c r="W2" s="409"/>
      <c r="X2" s="409"/>
      <c r="Y2" s="409"/>
      <c r="Z2" s="409"/>
      <c r="AA2" s="409"/>
      <c r="AB2" s="409"/>
      <c r="AC2" s="409"/>
      <c r="AD2" s="409"/>
      <c r="AE2" s="409"/>
      <c r="AF2" s="409"/>
      <c r="AG2" s="409"/>
      <c r="AH2" s="409"/>
      <c r="AI2" s="409"/>
      <c r="AJ2" s="409"/>
      <c r="AK2" s="409"/>
      <c r="AL2" s="410"/>
      <c r="AM2" s="409"/>
      <c r="AN2" s="409"/>
      <c r="AO2" s="409"/>
      <c r="AP2" s="410"/>
    </row>
    <row r="3" spans="1:42" ht="34.5" customHeight="1" x14ac:dyDescent="0.25">
      <c r="A3" s="408"/>
      <c r="B3" s="409"/>
      <c r="C3" s="409"/>
      <c r="D3" s="409"/>
      <c r="E3" s="409"/>
      <c r="F3" s="409"/>
      <c r="G3" s="409"/>
      <c r="H3" s="409"/>
      <c r="I3" s="409"/>
      <c r="J3" s="409"/>
      <c r="K3" s="409"/>
      <c r="L3" s="409"/>
      <c r="M3" s="409"/>
      <c r="N3" s="409"/>
      <c r="O3" s="409"/>
      <c r="P3" s="409"/>
      <c r="Q3" s="409"/>
      <c r="R3" s="409"/>
      <c r="S3" s="409"/>
      <c r="T3" s="409"/>
      <c r="U3" s="409"/>
      <c r="V3" s="409"/>
      <c r="W3" s="409"/>
      <c r="X3" s="409"/>
      <c r="Y3" s="409"/>
      <c r="Z3" s="409"/>
      <c r="AA3" s="409"/>
      <c r="AB3" s="409"/>
      <c r="AC3" s="409"/>
      <c r="AD3" s="409"/>
      <c r="AE3" s="409"/>
      <c r="AF3" s="409"/>
      <c r="AG3" s="409"/>
      <c r="AH3" s="409"/>
      <c r="AI3" s="409"/>
      <c r="AJ3" s="409"/>
      <c r="AK3" s="409"/>
      <c r="AL3" s="410"/>
      <c r="AM3" s="409"/>
      <c r="AN3" s="409"/>
      <c r="AO3" s="409"/>
      <c r="AP3" s="410"/>
    </row>
    <row r="4" spans="1:42" ht="15.75" thickBot="1" x14ac:dyDescent="0.3">
      <c r="A4" s="411"/>
      <c r="B4" s="412"/>
      <c r="C4" s="412"/>
      <c r="D4" s="412"/>
      <c r="E4" s="412"/>
      <c r="F4" s="412"/>
      <c r="G4" s="412"/>
      <c r="H4" s="412"/>
      <c r="I4" s="412"/>
      <c r="J4" s="412"/>
      <c r="K4" s="412"/>
      <c r="L4" s="412"/>
      <c r="M4" s="412"/>
      <c r="N4" s="412"/>
      <c r="O4" s="412"/>
      <c r="P4" s="412"/>
      <c r="Q4" s="412"/>
      <c r="R4" s="412"/>
      <c r="S4" s="412"/>
      <c r="T4" s="412"/>
      <c r="U4" s="412"/>
      <c r="V4" s="412"/>
      <c r="W4" s="412"/>
      <c r="X4" s="1"/>
      <c r="Y4" s="1"/>
      <c r="Z4" s="2"/>
      <c r="AA4" s="2"/>
      <c r="AB4" s="2"/>
      <c r="AC4" s="3"/>
      <c r="AD4" s="3"/>
      <c r="AE4" s="3"/>
      <c r="AF4" s="3"/>
      <c r="AG4" s="3"/>
      <c r="AH4" s="3"/>
      <c r="AI4" s="3"/>
      <c r="AJ4" s="3"/>
      <c r="AK4" s="3"/>
      <c r="AL4" s="4"/>
      <c r="AM4" s="3" t="s">
        <v>1</v>
      </c>
      <c r="AN4" s="3"/>
      <c r="AO4" s="3"/>
      <c r="AP4" s="4"/>
    </row>
    <row r="5" spans="1:42" x14ac:dyDescent="0.25">
      <c r="A5" s="5" t="s">
        <v>2</v>
      </c>
      <c r="B5" s="6"/>
      <c r="C5" s="6"/>
      <c r="D5" s="7"/>
      <c r="E5" s="7"/>
      <c r="F5" s="7"/>
      <c r="G5" s="7"/>
      <c r="H5" s="7"/>
      <c r="I5" s="8"/>
      <c r="J5" s="8"/>
      <c r="K5" s="8"/>
      <c r="L5" s="8"/>
      <c r="M5" s="8"/>
      <c r="N5" s="8"/>
      <c r="O5" s="8"/>
      <c r="P5" s="8"/>
      <c r="Q5" s="8"/>
      <c r="R5" s="8"/>
      <c r="S5" s="8"/>
      <c r="T5" s="8"/>
      <c r="U5" s="8"/>
      <c r="V5" s="8"/>
      <c r="W5" s="9"/>
      <c r="X5" s="9"/>
      <c r="Y5" s="9"/>
      <c r="Z5" s="7"/>
      <c r="AA5" s="8"/>
      <c r="AB5" s="8"/>
      <c r="AC5" s="6"/>
      <c r="AD5" s="10"/>
      <c r="AE5" s="10"/>
      <c r="AF5" s="10"/>
      <c r="AG5" s="10"/>
      <c r="AH5" s="10"/>
      <c r="AI5" s="10"/>
      <c r="AJ5" s="10"/>
      <c r="AK5" s="10"/>
      <c r="AL5" s="11"/>
      <c r="AM5" s="6" t="s">
        <v>3</v>
      </c>
      <c r="AN5" s="8"/>
      <c r="AO5" s="8"/>
      <c r="AP5" s="12"/>
    </row>
    <row r="6" spans="1:42" ht="15.75" x14ac:dyDescent="0.25">
      <c r="A6" s="413" t="s">
        <v>4</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5"/>
      <c r="AD6" s="415"/>
      <c r="AE6" s="415"/>
      <c r="AF6" s="415"/>
      <c r="AG6" s="415"/>
      <c r="AH6" s="415"/>
      <c r="AI6" s="415"/>
      <c r="AJ6" s="415"/>
      <c r="AK6" s="415"/>
      <c r="AL6" s="416"/>
      <c r="AM6" s="417"/>
      <c r="AN6" s="417"/>
      <c r="AO6" s="417"/>
      <c r="AP6" s="418"/>
    </row>
    <row r="7" spans="1:42" x14ac:dyDescent="0.25">
      <c r="A7" s="13" t="s">
        <v>5</v>
      </c>
      <c r="E7" s="16"/>
      <c r="F7" s="16"/>
      <c r="G7" s="16"/>
      <c r="H7" s="16"/>
      <c r="I7" s="16"/>
      <c r="J7" s="16"/>
      <c r="X7" s="18"/>
      <c r="Y7" s="18"/>
      <c r="Z7" s="15"/>
      <c r="AA7" s="15"/>
      <c r="AB7" s="15"/>
      <c r="AD7" s="15"/>
      <c r="AE7" s="19"/>
      <c r="AJ7" s="20"/>
      <c r="AK7" s="21" t="s">
        <v>6</v>
      </c>
      <c r="AL7" s="22"/>
      <c r="AP7" s="23"/>
    </row>
    <row r="8" spans="1:42" x14ac:dyDescent="0.25">
      <c r="A8" s="387" t="s">
        <v>7</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9"/>
      <c r="AM8" s="390" t="s">
        <v>8</v>
      </c>
      <c r="AN8" s="390"/>
      <c r="AO8" s="391"/>
      <c r="AP8" s="24" t="s">
        <v>9</v>
      </c>
    </row>
    <row r="9" spans="1:42" x14ac:dyDescent="0.25">
      <c r="A9" s="25" t="s">
        <v>10</v>
      </c>
      <c r="B9" s="26"/>
      <c r="C9" s="26"/>
      <c r="D9" s="16"/>
      <c r="I9" s="16"/>
      <c r="J9" s="16"/>
      <c r="W9" s="27" t="s">
        <v>10</v>
      </c>
      <c r="X9" s="28"/>
      <c r="Y9" s="28"/>
      <c r="Z9" s="28"/>
      <c r="AA9" s="28"/>
      <c r="AB9" s="28"/>
      <c r="AC9" s="28"/>
      <c r="AD9" s="28"/>
      <c r="AE9" s="28"/>
      <c r="AF9" s="28"/>
      <c r="AG9" s="28"/>
      <c r="AH9" s="28"/>
      <c r="AI9" s="28"/>
      <c r="AJ9" s="28"/>
      <c r="AK9" s="28"/>
      <c r="AL9" s="29"/>
      <c r="AM9" s="392" t="s">
        <v>11</v>
      </c>
      <c r="AN9" s="392"/>
      <c r="AO9" s="392"/>
      <c r="AP9" s="393"/>
    </row>
    <row r="10" spans="1:42" x14ac:dyDescent="0.25">
      <c r="A10" s="398"/>
      <c r="B10" s="399"/>
      <c r="C10" s="399"/>
      <c r="D10" s="399"/>
      <c r="E10" s="399"/>
      <c r="F10" s="399"/>
      <c r="G10" s="399"/>
      <c r="H10" s="399"/>
      <c r="I10" s="399"/>
      <c r="J10" s="399"/>
      <c r="K10" s="399"/>
      <c r="L10" s="399"/>
      <c r="M10" s="399"/>
      <c r="N10" s="399"/>
      <c r="O10" s="399"/>
      <c r="P10" s="399"/>
      <c r="Q10" s="399"/>
      <c r="R10" s="399"/>
      <c r="S10" s="399"/>
      <c r="T10" s="399"/>
      <c r="U10" s="399"/>
      <c r="V10" s="400"/>
      <c r="W10" s="401"/>
      <c r="X10" s="402"/>
      <c r="Y10" s="402"/>
      <c r="Z10" s="402"/>
      <c r="AA10" s="402"/>
      <c r="AB10" s="402"/>
      <c r="AC10" s="402"/>
      <c r="AD10" s="402"/>
      <c r="AE10" s="402"/>
      <c r="AF10" s="402"/>
      <c r="AG10" s="402"/>
      <c r="AH10" s="402"/>
      <c r="AI10" s="402"/>
      <c r="AJ10" s="402"/>
      <c r="AK10" s="402"/>
      <c r="AL10" s="403"/>
      <c r="AM10" s="394"/>
      <c r="AN10" s="394"/>
      <c r="AO10" s="394"/>
      <c r="AP10" s="395"/>
    </row>
    <row r="11" spans="1:42" x14ac:dyDescent="0.25">
      <c r="A11" s="30" t="s">
        <v>12</v>
      </c>
      <c r="B11" s="18"/>
      <c r="C11" s="18"/>
      <c r="D11" s="18"/>
      <c r="E11" s="18"/>
      <c r="F11" s="18"/>
      <c r="G11" s="18"/>
      <c r="H11"/>
      <c r="I11" s="18"/>
      <c r="J11" s="18"/>
      <c r="K11" s="18"/>
      <c r="L11" s="18"/>
      <c r="M11" s="18"/>
      <c r="N11" s="18"/>
      <c r="O11" s="18"/>
      <c r="P11" s="18"/>
      <c r="Q11" s="18"/>
      <c r="R11" s="18"/>
      <c r="S11" s="18"/>
      <c r="T11" s="18"/>
      <c r="U11" s="18"/>
      <c r="V11" s="18"/>
      <c r="W11" s="31"/>
      <c r="X11" s="31"/>
      <c r="Y11" s="31"/>
      <c r="Z11" s="31"/>
      <c r="AA11" s="31"/>
      <c r="AB11" s="31"/>
      <c r="AC11" s="31"/>
      <c r="AD11" s="31"/>
      <c r="AE11" s="31"/>
      <c r="AF11" s="31"/>
      <c r="AG11" s="31"/>
      <c r="AH11" s="31"/>
      <c r="AI11" s="31"/>
      <c r="AJ11" s="31"/>
      <c r="AK11" s="31"/>
      <c r="AL11" s="32"/>
      <c r="AM11" s="394"/>
      <c r="AN11" s="394"/>
      <c r="AO11" s="394"/>
      <c r="AP11" s="395"/>
    </row>
    <row r="12" spans="1:42" x14ac:dyDescent="0.25">
      <c r="A12" s="398"/>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404"/>
      <c r="AM12" s="396"/>
      <c r="AN12" s="396"/>
      <c r="AO12" s="396"/>
      <c r="AP12" s="397"/>
    </row>
    <row r="13" spans="1:42" x14ac:dyDescent="0.25">
      <c r="A13" s="13" t="s">
        <v>13</v>
      </c>
      <c r="AL13" s="23"/>
      <c r="AM13" s="353" t="s">
        <v>14</v>
      </c>
      <c r="AN13" s="353"/>
      <c r="AO13" s="353"/>
      <c r="AP13" s="354"/>
    </row>
    <row r="14" spans="1:42" ht="15.75" thickBot="1" x14ac:dyDescent="0.3">
      <c r="A14" s="13"/>
      <c r="AL14" s="23"/>
      <c r="AM14" s="355"/>
      <c r="AN14" s="355"/>
      <c r="AO14" s="355"/>
      <c r="AP14" s="356"/>
    </row>
    <row r="15" spans="1:42" x14ac:dyDescent="0.25">
      <c r="A15" s="33" t="s">
        <v>15</v>
      </c>
      <c r="B15" s="34"/>
      <c r="C15" s="34"/>
      <c r="D15" s="35"/>
      <c r="E15" s="35"/>
      <c r="F15" s="35"/>
      <c r="G15" s="35"/>
      <c r="H15" s="35"/>
      <c r="I15" s="35"/>
      <c r="J15" s="357" t="s">
        <v>16</v>
      </c>
      <c r="K15" s="358"/>
      <c r="L15" s="358"/>
      <c r="M15" s="358"/>
      <c r="N15" s="358"/>
      <c r="O15" s="359"/>
      <c r="P15" s="363" t="s">
        <v>17</v>
      </c>
      <c r="Q15" s="364"/>
      <c r="R15" s="364"/>
      <c r="S15" s="364"/>
      <c r="T15" s="364"/>
      <c r="U15" s="364"/>
      <c r="V15" s="365"/>
      <c r="W15" s="369" t="s">
        <v>18</v>
      </c>
      <c r="X15" s="369"/>
      <c r="Y15" s="369"/>
      <c r="Z15" s="369"/>
      <c r="AA15" s="369"/>
      <c r="AB15" s="369"/>
      <c r="AC15" s="369"/>
      <c r="AD15" s="369"/>
      <c r="AE15" s="369"/>
      <c r="AF15" s="369"/>
      <c r="AG15" s="370"/>
      <c r="AH15" s="373">
        <f>((((1+V20+V17+V18)*(1+V19)*(1+V21))/(1-V22))-1)</f>
        <v>0.24495958918918936</v>
      </c>
      <c r="AI15" s="374"/>
      <c r="AJ15" s="374"/>
      <c r="AK15" s="374"/>
      <c r="AL15" s="375"/>
      <c r="AM15" s="379" t="s">
        <v>19</v>
      </c>
      <c r="AN15" s="379"/>
      <c r="AO15" s="379"/>
      <c r="AP15" s="380"/>
    </row>
    <row r="16" spans="1:42" x14ac:dyDescent="0.25">
      <c r="A16" s="36"/>
      <c r="B16" s="37"/>
      <c r="C16" s="37"/>
      <c r="D16" s="38"/>
      <c r="E16" s="38"/>
      <c r="F16" s="38"/>
      <c r="G16" s="38"/>
      <c r="H16" s="38"/>
      <c r="I16" s="38"/>
      <c r="J16" s="360"/>
      <c r="K16" s="361"/>
      <c r="L16" s="361"/>
      <c r="M16" s="361"/>
      <c r="N16" s="361"/>
      <c r="O16" s="362"/>
      <c r="P16" s="366"/>
      <c r="Q16" s="367"/>
      <c r="R16" s="367"/>
      <c r="S16" s="367"/>
      <c r="T16" s="367"/>
      <c r="U16" s="367"/>
      <c r="V16" s="368"/>
      <c r="W16" s="371"/>
      <c r="X16" s="371"/>
      <c r="Y16" s="371"/>
      <c r="Z16" s="371"/>
      <c r="AA16" s="371"/>
      <c r="AB16" s="371"/>
      <c r="AC16" s="371"/>
      <c r="AD16" s="371"/>
      <c r="AE16" s="371"/>
      <c r="AF16" s="371"/>
      <c r="AG16" s="372"/>
      <c r="AH16" s="376"/>
      <c r="AI16" s="377"/>
      <c r="AJ16" s="377"/>
      <c r="AK16" s="377"/>
      <c r="AL16" s="378"/>
      <c r="AM16" s="381"/>
      <c r="AN16" s="381"/>
      <c r="AO16" s="381"/>
      <c r="AP16" s="382"/>
    </row>
    <row r="17" spans="1:42" x14ac:dyDescent="0.25">
      <c r="A17" s="39" t="s">
        <v>20</v>
      </c>
      <c r="B17" s="40"/>
      <c r="C17" s="40"/>
      <c r="D17" s="41"/>
      <c r="E17" s="41"/>
      <c r="F17" s="41"/>
      <c r="G17" s="41"/>
      <c r="H17" s="41"/>
      <c r="I17" s="41"/>
      <c r="J17" s="42" t="s">
        <v>21</v>
      </c>
      <c r="K17" s="318">
        <v>8.0000000000000002E-3</v>
      </c>
      <c r="L17" s="318"/>
      <c r="M17" s="43" t="s">
        <v>22</v>
      </c>
      <c r="N17" s="318">
        <v>0.01</v>
      </c>
      <c r="O17" s="319"/>
      <c r="P17" s="44" t="s">
        <v>23</v>
      </c>
      <c r="Q17" s="45"/>
      <c r="R17" s="45"/>
      <c r="S17" s="45"/>
      <c r="T17" s="45"/>
      <c r="U17" s="45"/>
      <c r="V17" s="46">
        <v>0.01</v>
      </c>
      <c r="W17" s="321" t="s">
        <v>24</v>
      </c>
      <c r="X17" s="321"/>
      <c r="Y17" s="321"/>
      <c r="Z17" s="321"/>
      <c r="AA17" s="321"/>
      <c r="AB17" s="321"/>
      <c r="AC17" s="321"/>
      <c r="AD17" s="321"/>
      <c r="AE17" s="321"/>
      <c r="AF17" s="321"/>
      <c r="AG17" s="321"/>
      <c r="AH17" s="321"/>
      <c r="AI17" s="321"/>
      <c r="AJ17" s="321"/>
      <c r="AK17" s="321"/>
      <c r="AL17" s="322"/>
      <c r="AM17" s="381"/>
      <c r="AN17" s="381"/>
      <c r="AO17" s="381"/>
      <c r="AP17" s="382"/>
    </row>
    <row r="18" spans="1:42" x14ac:dyDescent="0.25">
      <c r="A18" s="48" t="s">
        <v>25</v>
      </c>
      <c r="B18" s="49"/>
      <c r="C18" s="49"/>
      <c r="D18" s="50"/>
      <c r="E18" s="50"/>
      <c r="F18" s="50"/>
      <c r="G18" s="50"/>
      <c r="H18" s="50"/>
      <c r="I18" s="50"/>
      <c r="J18" s="51" t="s">
        <v>21</v>
      </c>
      <c r="K18" s="298">
        <v>9.7000000000000003E-3</v>
      </c>
      <c r="L18" s="298"/>
      <c r="M18" s="52" t="s">
        <v>22</v>
      </c>
      <c r="N18" s="298">
        <v>1.2699999999999999E-2</v>
      </c>
      <c r="O18" s="299"/>
      <c r="P18" s="53" t="s">
        <v>26</v>
      </c>
      <c r="Q18" s="54"/>
      <c r="R18" s="54"/>
      <c r="S18" s="54"/>
      <c r="T18" s="54"/>
      <c r="U18" s="54"/>
      <c r="V18" s="46">
        <v>1.2699999999999999E-2</v>
      </c>
      <c r="W18" s="324"/>
      <c r="X18" s="324"/>
      <c r="Y18" s="324"/>
      <c r="Z18" s="324"/>
      <c r="AA18" s="324"/>
      <c r="AB18" s="324"/>
      <c r="AC18" s="324"/>
      <c r="AD18" s="324"/>
      <c r="AE18" s="324"/>
      <c r="AF18" s="324"/>
      <c r="AG18" s="324"/>
      <c r="AH18" s="324"/>
      <c r="AI18" s="324"/>
      <c r="AJ18" s="324"/>
      <c r="AK18" s="324"/>
      <c r="AL18" s="325"/>
      <c r="AM18" s="381"/>
      <c r="AN18" s="381"/>
      <c r="AO18" s="381"/>
      <c r="AP18" s="382"/>
    </row>
    <row r="19" spans="1:42" x14ac:dyDescent="0.25">
      <c r="A19" s="48" t="s">
        <v>27</v>
      </c>
      <c r="B19" s="49"/>
      <c r="C19" s="49"/>
      <c r="D19" s="50"/>
      <c r="E19" s="50"/>
      <c r="F19" s="50"/>
      <c r="G19" s="50"/>
      <c r="H19" s="50"/>
      <c r="I19" s="50"/>
      <c r="J19" s="51" t="s">
        <v>21</v>
      </c>
      <c r="K19" s="298">
        <v>5.8999999999999999E-3</v>
      </c>
      <c r="L19" s="298"/>
      <c r="M19" s="52" t="s">
        <v>22</v>
      </c>
      <c r="N19" s="298">
        <v>1.3899999999999999E-2</v>
      </c>
      <c r="O19" s="299"/>
      <c r="P19" s="53" t="s">
        <v>28</v>
      </c>
      <c r="Q19" s="54"/>
      <c r="R19" s="54"/>
      <c r="S19" s="54"/>
      <c r="T19" s="54"/>
      <c r="U19" s="54"/>
      <c r="V19" s="46">
        <v>1.3899999999999999E-2</v>
      </c>
      <c r="W19" s="324"/>
      <c r="X19" s="324"/>
      <c r="Y19" s="324"/>
      <c r="Z19" s="324"/>
      <c r="AA19" s="324"/>
      <c r="AB19" s="324"/>
      <c r="AC19" s="324"/>
      <c r="AD19" s="324"/>
      <c r="AE19" s="324"/>
      <c r="AF19" s="324"/>
      <c r="AG19" s="324"/>
      <c r="AH19" s="324"/>
      <c r="AI19" s="324"/>
      <c r="AJ19" s="324"/>
      <c r="AK19" s="324"/>
      <c r="AL19" s="325"/>
      <c r="AM19" s="381"/>
      <c r="AN19" s="381"/>
      <c r="AO19" s="381"/>
      <c r="AP19" s="382"/>
    </row>
    <row r="20" spans="1:42" x14ac:dyDescent="0.25">
      <c r="A20" s="48" t="s">
        <v>29</v>
      </c>
      <c r="B20" s="49"/>
      <c r="C20" s="49"/>
      <c r="D20" s="50"/>
      <c r="E20" s="50"/>
      <c r="F20" s="50"/>
      <c r="G20" s="50"/>
      <c r="H20" s="50"/>
      <c r="I20" s="50"/>
      <c r="J20" s="51" t="s">
        <v>21</v>
      </c>
      <c r="K20" s="298">
        <v>0.03</v>
      </c>
      <c r="L20" s="298"/>
      <c r="M20" s="52" t="s">
        <v>22</v>
      </c>
      <c r="N20" s="298">
        <v>5.5E-2</v>
      </c>
      <c r="O20" s="299"/>
      <c r="P20" s="53" t="s">
        <v>30</v>
      </c>
      <c r="Q20" s="54"/>
      <c r="R20" s="54"/>
      <c r="S20" s="54"/>
      <c r="T20" s="54"/>
      <c r="U20" s="54"/>
      <c r="V20" s="46">
        <v>0.05</v>
      </c>
      <c r="W20" s="324"/>
      <c r="X20" s="324"/>
      <c r="Y20" s="324"/>
      <c r="Z20" s="324"/>
      <c r="AA20" s="324"/>
      <c r="AB20" s="324"/>
      <c r="AC20" s="324"/>
      <c r="AD20" s="324"/>
      <c r="AE20" s="324"/>
      <c r="AF20" s="324"/>
      <c r="AG20" s="324"/>
      <c r="AH20" s="324"/>
      <c r="AI20" s="324"/>
      <c r="AJ20" s="324"/>
      <c r="AK20" s="324"/>
      <c r="AL20" s="325"/>
      <c r="AM20" s="381"/>
      <c r="AN20" s="381"/>
      <c r="AO20" s="381"/>
      <c r="AP20" s="382"/>
    </row>
    <row r="21" spans="1:42" x14ac:dyDescent="0.25">
      <c r="A21" s="48" t="s">
        <v>31</v>
      </c>
      <c r="B21" s="49"/>
      <c r="C21" s="49"/>
      <c r="D21" s="50"/>
      <c r="E21" s="50"/>
      <c r="F21" s="50"/>
      <c r="G21" s="50"/>
      <c r="H21" s="50"/>
      <c r="I21" s="50"/>
      <c r="J21" s="51" t="s">
        <v>21</v>
      </c>
      <c r="K21" s="298">
        <v>6.1600000000000002E-2</v>
      </c>
      <c r="L21" s="298"/>
      <c r="M21" s="52" t="s">
        <v>22</v>
      </c>
      <c r="N21" s="298">
        <v>8.9599999999999999E-2</v>
      </c>
      <c r="O21" s="299"/>
      <c r="P21" s="53" t="s">
        <v>32</v>
      </c>
      <c r="Q21" s="54"/>
      <c r="R21" s="54"/>
      <c r="S21" s="54"/>
      <c r="T21" s="54"/>
      <c r="U21" s="54"/>
      <c r="V21" s="46">
        <v>0.08</v>
      </c>
      <c r="W21" s="324"/>
      <c r="X21" s="324"/>
      <c r="Y21" s="324"/>
      <c r="Z21" s="324"/>
      <c r="AA21" s="324"/>
      <c r="AB21" s="324"/>
      <c r="AC21" s="324"/>
      <c r="AD21" s="324"/>
      <c r="AE21" s="324"/>
      <c r="AF21" s="324"/>
      <c r="AG21" s="324"/>
      <c r="AH21" s="324"/>
      <c r="AI21" s="324"/>
      <c r="AJ21" s="324"/>
      <c r="AK21" s="324"/>
      <c r="AL21" s="325"/>
      <c r="AM21" s="381"/>
      <c r="AN21" s="381"/>
      <c r="AO21" s="381"/>
      <c r="AP21" s="382"/>
    </row>
    <row r="22" spans="1:42" x14ac:dyDescent="0.25">
      <c r="A22" s="56" t="s">
        <v>33</v>
      </c>
      <c r="B22" s="57"/>
      <c r="C22" s="57"/>
      <c r="D22" s="58"/>
      <c r="E22" s="58"/>
      <c r="F22" s="58"/>
      <c r="G22" s="58"/>
      <c r="H22" s="58"/>
      <c r="I22" s="58"/>
      <c r="J22" s="59" t="s">
        <v>21</v>
      </c>
      <c r="K22" s="329">
        <f>3.65%</f>
        <v>3.6499999999999998E-2</v>
      </c>
      <c r="L22" s="329"/>
      <c r="M22" s="60" t="s">
        <v>22</v>
      </c>
      <c r="N22" s="329">
        <f>6.65%</f>
        <v>6.6500000000000004E-2</v>
      </c>
      <c r="O22" s="330"/>
      <c r="P22" s="61" t="s">
        <v>34</v>
      </c>
      <c r="Q22" s="62"/>
      <c r="R22" s="62"/>
      <c r="S22" s="62"/>
      <c r="T22" s="62"/>
      <c r="U22" s="62"/>
      <c r="V22" s="63">
        <v>5.6500000000000002E-2</v>
      </c>
      <c r="W22" s="385"/>
      <c r="X22" s="385"/>
      <c r="Y22" s="385"/>
      <c r="Z22" s="385"/>
      <c r="AA22" s="385"/>
      <c r="AB22" s="385"/>
      <c r="AC22" s="385"/>
      <c r="AD22" s="385"/>
      <c r="AE22" s="385"/>
      <c r="AF22" s="385"/>
      <c r="AG22" s="385"/>
      <c r="AH22" s="385"/>
      <c r="AI22" s="385"/>
      <c r="AJ22" s="385"/>
      <c r="AK22" s="385"/>
      <c r="AL22" s="386"/>
      <c r="AM22" s="381"/>
      <c r="AN22" s="381"/>
      <c r="AO22" s="381"/>
      <c r="AP22" s="382"/>
    </row>
    <row r="23" spans="1:42" x14ac:dyDescent="0.25">
      <c r="A23" s="13"/>
      <c r="J23" s="64"/>
      <c r="K23" s="65"/>
      <c r="L23" s="65"/>
      <c r="M23" s="66"/>
      <c r="N23" s="65"/>
      <c r="O23" s="67"/>
      <c r="P23" s="21"/>
      <c r="V23" s="68"/>
      <c r="W23" s="69"/>
      <c r="X23" s="69"/>
      <c r="Y23" s="69"/>
      <c r="Z23" s="55"/>
      <c r="AA23" s="55"/>
      <c r="AB23" s="55"/>
      <c r="AC23" s="55"/>
      <c r="AD23" s="55"/>
      <c r="AE23" s="55"/>
      <c r="AF23" s="55"/>
      <c r="AG23" s="55"/>
      <c r="AH23" s="55"/>
      <c r="AI23" s="55"/>
      <c r="AJ23" s="55"/>
      <c r="AK23" s="55"/>
      <c r="AL23" s="47"/>
      <c r="AM23" s="381"/>
      <c r="AN23" s="381"/>
      <c r="AO23" s="381"/>
      <c r="AP23" s="382"/>
    </row>
    <row r="24" spans="1:42" x14ac:dyDescent="0.25">
      <c r="A24" s="70" t="s">
        <v>35</v>
      </c>
      <c r="B24" s="71"/>
      <c r="C24" s="71"/>
      <c r="D24" s="72"/>
      <c r="E24" s="72"/>
      <c r="F24" s="72"/>
      <c r="G24" s="72"/>
      <c r="H24" s="72"/>
      <c r="I24" s="72"/>
      <c r="J24" s="331" t="s">
        <v>16</v>
      </c>
      <c r="K24" s="332"/>
      <c r="L24" s="332"/>
      <c r="M24" s="332"/>
      <c r="N24" s="332"/>
      <c r="O24" s="333"/>
      <c r="P24" s="337" t="s">
        <v>36</v>
      </c>
      <c r="Q24" s="338"/>
      <c r="R24" s="338"/>
      <c r="S24" s="338"/>
      <c r="T24" s="338"/>
      <c r="U24" s="338"/>
      <c r="V24" s="339"/>
      <c r="W24" s="343" t="s">
        <v>37</v>
      </c>
      <c r="X24" s="343"/>
      <c r="Y24" s="343"/>
      <c r="Z24" s="343"/>
      <c r="AA24" s="343"/>
      <c r="AB24" s="343"/>
      <c r="AC24" s="343"/>
      <c r="AD24" s="343"/>
      <c r="AE24" s="343"/>
      <c r="AF24" s="343"/>
      <c r="AG24" s="344"/>
      <c r="AH24" s="347">
        <f>((((1+V29+V26+V27)*(1+V28)*(1+V30))/(1-V31))-1)</f>
        <v>0.24495958918918936</v>
      </c>
      <c r="AI24" s="348"/>
      <c r="AJ24" s="348"/>
      <c r="AK24" s="348"/>
      <c r="AL24" s="349"/>
      <c r="AM24" s="381"/>
      <c r="AN24" s="381"/>
      <c r="AO24" s="381"/>
      <c r="AP24" s="382"/>
    </row>
    <row r="25" spans="1:42" x14ac:dyDescent="0.25">
      <c r="A25" s="73"/>
      <c r="B25" s="74"/>
      <c r="C25" s="74"/>
      <c r="D25" s="75"/>
      <c r="E25" s="75"/>
      <c r="F25" s="75"/>
      <c r="G25" s="75"/>
      <c r="H25" s="75"/>
      <c r="I25" s="75"/>
      <c r="J25" s="334"/>
      <c r="K25" s="335"/>
      <c r="L25" s="335"/>
      <c r="M25" s="335"/>
      <c r="N25" s="335"/>
      <c r="O25" s="336"/>
      <c r="P25" s="340"/>
      <c r="Q25" s="341"/>
      <c r="R25" s="341"/>
      <c r="S25" s="341"/>
      <c r="T25" s="341"/>
      <c r="U25" s="341"/>
      <c r="V25" s="342"/>
      <c r="W25" s="345"/>
      <c r="X25" s="345"/>
      <c r="Y25" s="345"/>
      <c r="Z25" s="345"/>
      <c r="AA25" s="345"/>
      <c r="AB25" s="345"/>
      <c r="AC25" s="345"/>
      <c r="AD25" s="345"/>
      <c r="AE25" s="345"/>
      <c r="AF25" s="345"/>
      <c r="AG25" s="346"/>
      <c r="AH25" s="350"/>
      <c r="AI25" s="351"/>
      <c r="AJ25" s="351"/>
      <c r="AK25" s="351"/>
      <c r="AL25" s="352"/>
      <c r="AM25" s="381"/>
      <c r="AN25" s="381"/>
      <c r="AO25" s="381"/>
      <c r="AP25" s="382"/>
    </row>
    <row r="26" spans="1:42" x14ac:dyDescent="0.25">
      <c r="A26" s="39" t="s">
        <v>20</v>
      </c>
      <c r="B26" s="40"/>
      <c r="C26" s="40"/>
      <c r="D26" s="41"/>
      <c r="E26" s="41"/>
      <c r="F26" s="41"/>
      <c r="G26" s="41"/>
      <c r="H26" s="41"/>
      <c r="I26" s="41"/>
      <c r="J26" s="42" t="s">
        <v>21</v>
      </c>
      <c r="K26" s="318">
        <v>8.0000000000000002E-3</v>
      </c>
      <c r="L26" s="318"/>
      <c r="M26" s="43" t="s">
        <v>22</v>
      </c>
      <c r="N26" s="318">
        <v>0.01</v>
      </c>
      <c r="O26" s="319"/>
      <c r="P26" s="44" t="s">
        <v>23</v>
      </c>
      <c r="Q26" s="45"/>
      <c r="R26" s="45"/>
      <c r="S26" s="45"/>
      <c r="T26" s="45"/>
      <c r="U26" s="45"/>
      <c r="V26" s="76">
        <v>0.01</v>
      </c>
      <c r="W26" s="320" t="s">
        <v>24</v>
      </c>
      <c r="X26" s="321"/>
      <c r="Y26" s="321"/>
      <c r="Z26" s="321"/>
      <c r="AA26" s="321"/>
      <c r="AB26" s="321"/>
      <c r="AC26" s="321"/>
      <c r="AD26" s="321"/>
      <c r="AE26" s="321"/>
      <c r="AF26" s="321"/>
      <c r="AG26" s="321"/>
      <c r="AH26" s="321"/>
      <c r="AI26" s="321"/>
      <c r="AJ26" s="321"/>
      <c r="AK26" s="321"/>
      <c r="AL26" s="322"/>
      <c r="AM26" s="381"/>
      <c r="AN26" s="381"/>
      <c r="AO26" s="381"/>
      <c r="AP26" s="382"/>
    </row>
    <row r="27" spans="1:42" x14ac:dyDescent="0.25">
      <c r="A27" s="48" t="s">
        <v>25</v>
      </c>
      <c r="B27" s="49"/>
      <c r="C27" s="49"/>
      <c r="D27" s="50"/>
      <c r="E27" s="50"/>
      <c r="F27" s="50"/>
      <c r="G27" s="50"/>
      <c r="H27" s="50"/>
      <c r="I27" s="50"/>
      <c r="J27" s="51" t="s">
        <v>21</v>
      </c>
      <c r="K27" s="298">
        <v>9.7000000000000003E-3</v>
      </c>
      <c r="L27" s="298"/>
      <c r="M27" s="52" t="s">
        <v>22</v>
      </c>
      <c r="N27" s="298">
        <v>1.2699999999999999E-2</v>
      </c>
      <c r="O27" s="299"/>
      <c r="P27" s="53" t="s">
        <v>26</v>
      </c>
      <c r="Q27" s="54"/>
      <c r="R27" s="54"/>
      <c r="S27" s="54"/>
      <c r="T27" s="54"/>
      <c r="U27" s="54"/>
      <c r="V27" s="76">
        <v>1.2699999999999999E-2</v>
      </c>
      <c r="W27" s="323"/>
      <c r="X27" s="324"/>
      <c r="Y27" s="324"/>
      <c r="Z27" s="324"/>
      <c r="AA27" s="324"/>
      <c r="AB27" s="324"/>
      <c r="AC27" s="324"/>
      <c r="AD27" s="324"/>
      <c r="AE27" s="324"/>
      <c r="AF27" s="324"/>
      <c r="AG27" s="324"/>
      <c r="AH27" s="324"/>
      <c r="AI27" s="324"/>
      <c r="AJ27" s="324"/>
      <c r="AK27" s="324"/>
      <c r="AL27" s="325"/>
      <c r="AM27" s="381"/>
      <c r="AN27" s="381"/>
      <c r="AO27" s="381"/>
      <c r="AP27" s="382"/>
    </row>
    <row r="28" spans="1:42" x14ac:dyDescent="0.25">
      <c r="A28" s="48" t="s">
        <v>27</v>
      </c>
      <c r="B28" s="49"/>
      <c r="C28" s="49"/>
      <c r="D28" s="50"/>
      <c r="E28" s="50"/>
      <c r="F28" s="50"/>
      <c r="G28" s="50"/>
      <c r="H28" s="50"/>
      <c r="I28" s="50"/>
      <c r="J28" s="51" t="s">
        <v>21</v>
      </c>
      <c r="K28" s="298">
        <v>5.8999999999999999E-3</v>
      </c>
      <c r="L28" s="298"/>
      <c r="M28" s="52" t="s">
        <v>22</v>
      </c>
      <c r="N28" s="298">
        <v>1.3899999999999999E-2</v>
      </c>
      <c r="O28" s="299"/>
      <c r="P28" s="53" t="s">
        <v>28</v>
      </c>
      <c r="Q28" s="54"/>
      <c r="R28" s="54"/>
      <c r="S28" s="54"/>
      <c r="T28" s="54"/>
      <c r="U28" s="54"/>
      <c r="V28" s="76">
        <v>1.3899999999999999E-2</v>
      </c>
      <c r="W28" s="323"/>
      <c r="X28" s="324"/>
      <c r="Y28" s="324"/>
      <c r="Z28" s="324"/>
      <c r="AA28" s="324"/>
      <c r="AB28" s="324"/>
      <c r="AC28" s="324"/>
      <c r="AD28" s="324"/>
      <c r="AE28" s="324"/>
      <c r="AF28" s="324"/>
      <c r="AG28" s="324"/>
      <c r="AH28" s="324"/>
      <c r="AI28" s="324"/>
      <c r="AJ28" s="324"/>
      <c r="AK28" s="324"/>
      <c r="AL28" s="325"/>
      <c r="AM28" s="381"/>
      <c r="AN28" s="381"/>
      <c r="AO28" s="381"/>
      <c r="AP28" s="382"/>
    </row>
    <row r="29" spans="1:42" x14ac:dyDescent="0.25">
      <c r="A29" s="48" t="s">
        <v>29</v>
      </c>
      <c r="B29" s="49"/>
      <c r="C29" s="49"/>
      <c r="D29" s="50"/>
      <c r="E29" s="50"/>
      <c r="F29" s="50"/>
      <c r="G29" s="50"/>
      <c r="H29" s="50"/>
      <c r="I29" s="50"/>
      <c r="J29" s="51" t="s">
        <v>21</v>
      </c>
      <c r="K29" s="298">
        <v>0.03</v>
      </c>
      <c r="L29" s="298"/>
      <c r="M29" s="52" t="s">
        <v>22</v>
      </c>
      <c r="N29" s="298">
        <v>5.5E-2</v>
      </c>
      <c r="O29" s="299"/>
      <c r="P29" s="53" t="s">
        <v>30</v>
      </c>
      <c r="Q29" s="54"/>
      <c r="R29" s="54"/>
      <c r="S29" s="54"/>
      <c r="T29" s="54"/>
      <c r="U29" s="54"/>
      <c r="V29" s="76">
        <v>0.05</v>
      </c>
      <c r="W29" s="323"/>
      <c r="X29" s="324"/>
      <c r="Y29" s="324"/>
      <c r="Z29" s="324"/>
      <c r="AA29" s="324"/>
      <c r="AB29" s="324"/>
      <c r="AC29" s="324"/>
      <c r="AD29" s="324"/>
      <c r="AE29" s="324"/>
      <c r="AF29" s="324"/>
      <c r="AG29" s="324"/>
      <c r="AH29" s="324"/>
      <c r="AI29" s="324"/>
      <c r="AJ29" s="324"/>
      <c r="AK29" s="324"/>
      <c r="AL29" s="325"/>
      <c r="AM29" s="381"/>
      <c r="AN29" s="381"/>
      <c r="AO29" s="381"/>
      <c r="AP29" s="382"/>
    </row>
    <row r="30" spans="1:42" x14ac:dyDescent="0.25">
      <c r="A30" s="48" t="s">
        <v>31</v>
      </c>
      <c r="B30" s="49"/>
      <c r="C30" s="49"/>
      <c r="D30" s="50"/>
      <c r="E30" s="50"/>
      <c r="F30" s="50"/>
      <c r="G30" s="50"/>
      <c r="H30" s="50"/>
      <c r="I30" s="50"/>
      <c r="J30" s="51" t="s">
        <v>21</v>
      </c>
      <c r="K30" s="298">
        <v>6.1600000000000002E-2</v>
      </c>
      <c r="L30" s="298"/>
      <c r="M30" s="52" t="s">
        <v>22</v>
      </c>
      <c r="N30" s="298">
        <v>8.9599999999999999E-2</v>
      </c>
      <c r="O30" s="299"/>
      <c r="P30" s="53" t="s">
        <v>32</v>
      </c>
      <c r="Q30" s="54"/>
      <c r="R30" s="54"/>
      <c r="S30" s="54"/>
      <c r="T30" s="54"/>
      <c r="U30" s="54"/>
      <c r="V30" s="76">
        <v>0.08</v>
      </c>
      <c r="W30" s="323"/>
      <c r="X30" s="324"/>
      <c r="Y30" s="324"/>
      <c r="Z30" s="324"/>
      <c r="AA30" s="324"/>
      <c r="AB30" s="324"/>
      <c r="AC30" s="324"/>
      <c r="AD30" s="324"/>
      <c r="AE30" s="324"/>
      <c r="AF30" s="324"/>
      <c r="AG30" s="324"/>
      <c r="AH30" s="324"/>
      <c r="AI30" s="324"/>
      <c r="AJ30" s="324"/>
      <c r="AK30" s="324"/>
      <c r="AL30" s="325"/>
      <c r="AM30" s="381"/>
      <c r="AN30" s="381"/>
      <c r="AO30" s="381"/>
      <c r="AP30" s="382"/>
    </row>
    <row r="31" spans="1:42" ht="15.75" thickBot="1" x14ac:dyDescent="0.3">
      <c r="A31" s="77" t="s">
        <v>33</v>
      </c>
      <c r="B31" s="78"/>
      <c r="C31" s="78"/>
      <c r="D31" s="79"/>
      <c r="E31" s="79"/>
      <c r="F31" s="79"/>
      <c r="G31" s="79"/>
      <c r="H31" s="79"/>
      <c r="I31" s="79"/>
      <c r="J31" s="80" t="s">
        <v>21</v>
      </c>
      <c r="K31" s="300">
        <f>3.65%</f>
        <v>3.6499999999999998E-2</v>
      </c>
      <c r="L31" s="300"/>
      <c r="M31" s="81" t="s">
        <v>22</v>
      </c>
      <c r="N31" s="300">
        <f>6.65%</f>
        <v>6.6500000000000004E-2</v>
      </c>
      <c r="O31" s="301"/>
      <c r="P31" s="82" t="s">
        <v>34</v>
      </c>
      <c r="Q31" s="83"/>
      <c r="R31" s="83"/>
      <c r="S31" s="83"/>
      <c r="T31" s="83"/>
      <c r="U31" s="83"/>
      <c r="V31" s="84">
        <v>5.6500000000000002E-2</v>
      </c>
      <c r="W31" s="326"/>
      <c r="X31" s="327"/>
      <c r="Y31" s="327"/>
      <c r="Z31" s="327"/>
      <c r="AA31" s="327"/>
      <c r="AB31" s="327"/>
      <c r="AC31" s="327"/>
      <c r="AD31" s="327"/>
      <c r="AE31" s="327"/>
      <c r="AF31" s="327"/>
      <c r="AG31" s="327"/>
      <c r="AH31" s="327"/>
      <c r="AI31" s="327"/>
      <c r="AJ31" s="327"/>
      <c r="AK31" s="327"/>
      <c r="AL31" s="328"/>
      <c r="AM31" s="383"/>
      <c r="AN31" s="383"/>
      <c r="AO31" s="383"/>
      <c r="AP31" s="384"/>
    </row>
    <row r="32" spans="1:42" ht="24.75" customHeight="1" thickBot="1" x14ac:dyDescent="0.3">
      <c r="A32" s="5"/>
      <c r="B32" s="6"/>
      <c r="C32" s="6"/>
      <c r="D32" s="7"/>
      <c r="E32" s="7"/>
      <c r="F32" s="7"/>
      <c r="G32" s="7"/>
      <c r="H32" s="7"/>
      <c r="I32" s="7"/>
      <c r="J32" s="7"/>
      <c r="K32" s="8"/>
      <c r="L32" s="8"/>
      <c r="M32" s="8"/>
      <c r="N32" s="8"/>
      <c r="O32" s="8"/>
      <c r="P32" s="8"/>
      <c r="Q32" s="8"/>
      <c r="R32" s="8"/>
      <c r="S32" s="8"/>
      <c r="T32" s="8"/>
      <c r="U32" s="8"/>
      <c r="V32" s="8"/>
      <c r="W32" s="85"/>
      <c r="X32" s="85"/>
      <c r="Y32" s="85"/>
      <c r="Z32" s="8"/>
      <c r="AA32" s="8"/>
      <c r="AB32" s="8"/>
      <c r="AC32" s="8"/>
      <c r="AD32" s="8"/>
      <c r="AE32" s="8"/>
      <c r="AF32" s="8"/>
      <c r="AG32" s="8"/>
      <c r="AH32" s="8"/>
      <c r="AI32" s="8"/>
      <c r="AJ32" s="8"/>
      <c r="AK32" s="8"/>
      <c r="AL32" s="12"/>
      <c r="AM32" s="302" t="s">
        <v>38</v>
      </c>
      <c r="AN32" s="302"/>
      <c r="AO32" s="302"/>
      <c r="AP32" s="303"/>
    </row>
    <row r="33" spans="1:42" ht="24" customHeight="1" x14ac:dyDescent="0.25">
      <c r="A33" s="304" t="s">
        <v>39</v>
      </c>
      <c r="B33" s="307" t="s">
        <v>40</v>
      </c>
      <c r="C33" s="308"/>
      <c r="D33" s="307" t="s">
        <v>41</v>
      </c>
      <c r="E33" s="313"/>
      <c r="F33" s="316" t="s">
        <v>42</v>
      </c>
      <c r="G33" s="316"/>
      <c r="H33" s="316"/>
      <c r="I33" s="316"/>
      <c r="J33" s="316"/>
      <c r="K33" s="316"/>
      <c r="L33" s="316"/>
      <c r="M33" s="316"/>
      <c r="N33" s="316"/>
      <c r="O33" s="316"/>
      <c r="P33" s="316"/>
      <c r="Q33" s="316"/>
      <c r="R33" s="316"/>
      <c r="S33" s="316" t="s">
        <v>43</v>
      </c>
      <c r="T33" s="316"/>
      <c r="U33" s="316" t="s">
        <v>44</v>
      </c>
      <c r="V33" s="316"/>
      <c r="W33" s="289" t="s">
        <v>45</v>
      </c>
      <c r="X33" s="289"/>
      <c r="Y33" s="289"/>
      <c r="Z33" s="289"/>
      <c r="AA33" s="289"/>
      <c r="AB33" s="289"/>
      <c r="AC33" s="289"/>
      <c r="AD33" s="289"/>
      <c r="AE33" s="289"/>
      <c r="AF33" s="289"/>
      <c r="AG33" s="289"/>
      <c r="AH33" s="289"/>
      <c r="AI33" s="289"/>
      <c r="AJ33" s="289"/>
      <c r="AK33" s="289"/>
      <c r="AL33" s="290"/>
      <c r="AM33" s="291" t="s">
        <v>46</v>
      </c>
      <c r="AN33" s="291"/>
      <c r="AO33" s="291"/>
      <c r="AP33" s="292"/>
    </row>
    <row r="34" spans="1:42" ht="21" customHeight="1" x14ac:dyDescent="0.25">
      <c r="A34" s="305"/>
      <c r="B34" s="309"/>
      <c r="C34" s="310"/>
      <c r="D34" s="309"/>
      <c r="E34" s="314"/>
      <c r="F34" s="317"/>
      <c r="G34" s="317"/>
      <c r="H34" s="317"/>
      <c r="I34" s="317"/>
      <c r="J34" s="317"/>
      <c r="K34" s="317"/>
      <c r="L34" s="317"/>
      <c r="M34" s="317"/>
      <c r="N34" s="317"/>
      <c r="O34" s="317"/>
      <c r="P34" s="317"/>
      <c r="Q34" s="317"/>
      <c r="R34" s="317"/>
      <c r="S34" s="317"/>
      <c r="T34" s="317"/>
      <c r="U34" s="317"/>
      <c r="V34" s="317"/>
      <c r="W34" s="293" t="s">
        <v>47</v>
      </c>
      <c r="X34" s="293"/>
      <c r="Y34" s="293"/>
      <c r="Z34" s="293"/>
      <c r="AA34" s="293"/>
      <c r="AB34" s="293"/>
      <c r="AC34" s="293"/>
      <c r="AD34" s="293" t="s">
        <v>48</v>
      </c>
      <c r="AE34" s="293"/>
      <c r="AF34" s="293"/>
      <c r="AG34" s="293"/>
      <c r="AH34" s="293"/>
      <c r="AI34" s="293"/>
      <c r="AJ34" s="293"/>
      <c r="AK34" s="293"/>
      <c r="AL34" s="294"/>
      <c r="AM34" s="295" t="s">
        <v>47</v>
      </c>
      <c r="AN34" s="296"/>
      <c r="AO34" s="296" t="s">
        <v>48</v>
      </c>
      <c r="AP34" s="297"/>
    </row>
    <row r="35" spans="1:42" ht="29.25" customHeight="1" thickBot="1" x14ac:dyDescent="0.3">
      <c r="A35" s="306"/>
      <c r="B35" s="311"/>
      <c r="C35" s="312"/>
      <c r="D35" s="311"/>
      <c r="E35" s="315"/>
      <c r="F35" s="288"/>
      <c r="G35" s="288"/>
      <c r="H35" s="288"/>
      <c r="I35" s="288"/>
      <c r="J35" s="288"/>
      <c r="K35" s="288"/>
      <c r="L35" s="288"/>
      <c r="M35" s="288"/>
      <c r="N35" s="288"/>
      <c r="O35" s="288"/>
      <c r="P35" s="288"/>
      <c r="Q35" s="288"/>
      <c r="R35" s="288"/>
      <c r="S35" s="288"/>
      <c r="T35" s="288"/>
      <c r="U35" s="288"/>
      <c r="V35" s="288"/>
      <c r="W35" s="288" t="s">
        <v>49</v>
      </c>
      <c r="X35" s="288"/>
      <c r="Y35" s="288"/>
      <c r="Z35" s="419" t="s">
        <v>50</v>
      </c>
      <c r="AA35" s="419"/>
      <c r="AB35" s="419"/>
      <c r="AC35" s="419"/>
      <c r="AD35" s="288" t="s">
        <v>49</v>
      </c>
      <c r="AE35" s="288"/>
      <c r="AF35" s="288"/>
      <c r="AG35" s="288" t="s">
        <v>50</v>
      </c>
      <c r="AH35" s="288"/>
      <c r="AI35" s="288"/>
      <c r="AJ35" s="288"/>
      <c r="AK35" s="288"/>
      <c r="AL35" s="420"/>
      <c r="AM35" s="86" t="s">
        <v>49</v>
      </c>
      <c r="AN35" s="87" t="s">
        <v>50</v>
      </c>
      <c r="AO35" s="88" t="s">
        <v>49</v>
      </c>
      <c r="AP35" s="89" t="s">
        <v>50</v>
      </c>
    </row>
    <row r="36" spans="1:42" ht="39" customHeight="1" x14ac:dyDescent="0.25">
      <c r="A36" s="90">
        <v>1</v>
      </c>
      <c r="B36" s="262"/>
      <c r="C36" s="262"/>
      <c r="D36" s="262"/>
      <c r="E36" s="262"/>
      <c r="F36" s="250" t="s">
        <v>51</v>
      </c>
      <c r="G36" s="250"/>
      <c r="H36" s="250"/>
      <c r="I36" s="250"/>
      <c r="J36" s="250"/>
      <c r="K36" s="250"/>
      <c r="L36" s="250"/>
      <c r="M36" s="250"/>
      <c r="N36" s="250"/>
      <c r="O36" s="250"/>
      <c r="P36" s="250"/>
      <c r="Q36" s="250"/>
      <c r="R36" s="250"/>
      <c r="S36" s="263"/>
      <c r="T36" s="263"/>
      <c r="U36" s="264"/>
      <c r="V36" s="264"/>
      <c r="W36" s="260" t="s">
        <v>52</v>
      </c>
      <c r="X36" s="260"/>
      <c r="Y36" s="260"/>
      <c r="Z36" s="260">
        <f>Z37</f>
        <v>911.43</v>
      </c>
      <c r="AA36" s="260"/>
      <c r="AB36" s="260"/>
      <c r="AC36" s="260"/>
      <c r="AD36" s="260" t="s">
        <v>52</v>
      </c>
      <c r="AE36" s="260"/>
      <c r="AF36" s="260"/>
      <c r="AG36" s="260">
        <f>AG37</f>
        <v>1134.69</v>
      </c>
      <c r="AH36" s="260"/>
      <c r="AI36" s="260"/>
      <c r="AJ36" s="260"/>
      <c r="AK36" s="260"/>
      <c r="AL36" s="261"/>
      <c r="AM36" s="91"/>
      <c r="AN36" s="92"/>
      <c r="AO36" s="92"/>
      <c r="AP36" s="93">
        <f>SUM(AP37:AP37)</f>
        <v>0</v>
      </c>
    </row>
    <row r="37" spans="1:42" s="97" customFormat="1" ht="55.5" customHeight="1" x14ac:dyDescent="0.2">
      <c r="A37" s="152" t="s">
        <v>53</v>
      </c>
      <c r="B37" s="212" t="s">
        <v>54</v>
      </c>
      <c r="C37" s="212"/>
      <c r="D37" s="212" t="s">
        <v>55</v>
      </c>
      <c r="E37" s="212"/>
      <c r="F37" s="251" t="s">
        <v>56</v>
      </c>
      <c r="G37" s="252"/>
      <c r="H37" s="252"/>
      <c r="I37" s="252"/>
      <c r="J37" s="252"/>
      <c r="K37" s="252"/>
      <c r="L37" s="252"/>
      <c r="M37" s="252"/>
      <c r="N37" s="252"/>
      <c r="O37" s="252"/>
      <c r="P37" s="252"/>
      <c r="Q37" s="252"/>
      <c r="R37" s="253"/>
      <c r="S37" s="211" t="s">
        <v>57</v>
      </c>
      <c r="T37" s="211"/>
      <c r="U37" s="254">
        <f>'[1]MEMORIA DE CALCULO'!G10</f>
        <v>3</v>
      </c>
      <c r="V37" s="255"/>
      <c r="W37" s="226">
        <v>303.81</v>
      </c>
      <c r="X37" s="226"/>
      <c r="Y37" s="226"/>
      <c r="Z37" s="220">
        <f>IF(S37="","",ROUND(U37*W37,2))</f>
        <v>911.43</v>
      </c>
      <c r="AA37" s="220"/>
      <c r="AB37" s="220"/>
      <c r="AC37" s="220"/>
      <c r="AD37" s="220">
        <f>IF(S37="","",ROUND(W37*(1+$AH$15),2))</f>
        <v>378.23</v>
      </c>
      <c r="AE37" s="220"/>
      <c r="AF37" s="220"/>
      <c r="AG37" s="220">
        <f>IF(U37="","",ROUND(U37*AD37,2))</f>
        <v>1134.69</v>
      </c>
      <c r="AH37" s="220"/>
      <c r="AI37" s="220"/>
      <c r="AJ37" s="220"/>
      <c r="AK37" s="220"/>
      <c r="AL37" s="221"/>
      <c r="AM37" s="94"/>
      <c r="AN37" s="95"/>
      <c r="AO37" s="95">
        <f>IF(S37="","",ROUND(AM37*(1+$AH$24),2))</f>
        <v>0</v>
      </c>
      <c r="AP37" s="96">
        <f>IF(AO37="","",ROUND(AO37*U37,2))</f>
        <v>0</v>
      </c>
    </row>
    <row r="38" spans="1:42" ht="39" customHeight="1" x14ac:dyDescent="0.25">
      <c r="A38" s="90" t="s">
        <v>58</v>
      </c>
      <c r="B38" s="262"/>
      <c r="C38" s="262"/>
      <c r="D38" s="262"/>
      <c r="E38" s="262"/>
      <c r="F38" s="250" t="s">
        <v>59</v>
      </c>
      <c r="G38" s="250"/>
      <c r="H38" s="250"/>
      <c r="I38" s="250"/>
      <c r="J38" s="250"/>
      <c r="K38" s="250"/>
      <c r="L38" s="250"/>
      <c r="M38" s="250"/>
      <c r="N38" s="250"/>
      <c r="O38" s="250"/>
      <c r="P38" s="250"/>
      <c r="Q38" s="250"/>
      <c r="R38" s="250"/>
      <c r="S38" s="263"/>
      <c r="T38" s="263"/>
      <c r="U38" s="264"/>
      <c r="V38" s="264"/>
      <c r="W38" s="260" t="s">
        <v>52</v>
      </c>
      <c r="X38" s="260"/>
      <c r="Y38" s="260"/>
      <c r="Z38" s="260">
        <f>ROUND(SUM(Z39:AC50),2)</f>
        <v>10598.88</v>
      </c>
      <c r="AA38" s="260"/>
      <c r="AB38" s="260"/>
      <c r="AC38" s="260"/>
      <c r="AD38" s="260" t="s">
        <v>52</v>
      </c>
      <c r="AE38" s="260"/>
      <c r="AF38" s="260"/>
      <c r="AG38" s="260">
        <f>ROUND(SUM(AG39:AL50),2)</f>
        <v>13194.19</v>
      </c>
      <c r="AH38" s="260"/>
      <c r="AI38" s="260"/>
      <c r="AJ38" s="260"/>
      <c r="AK38" s="260"/>
      <c r="AL38" s="261"/>
      <c r="AM38" s="91"/>
      <c r="AN38" s="92"/>
      <c r="AO38" s="92"/>
      <c r="AP38" s="93">
        <f>SUM(AP39:AP50)</f>
        <v>0</v>
      </c>
    </row>
    <row r="39" spans="1:42" s="97" customFormat="1" ht="42.75" customHeight="1" x14ac:dyDescent="0.2">
      <c r="A39" s="152" t="s">
        <v>60</v>
      </c>
      <c r="B39" s="256" t="s">
        <v>61</v>
      </c>
      <c r="C39" s="257"/>
      <c r="D39" s="212" t="s">
        <v>55</v>
      </c>
      <c r="E39" s="212"/>
      <c r="F39" s="251" t="s">
        <v>62</v>
      </c>
      <c r="G39" s="252"/>
      <c r="H39" s="252"/>
      <c r="I39" s="252"/>
      <c r="J39" s="252"/>
      <c r="K39" s="252"/>
      <c r="L39" s="252"/>
      <c r="M39" s="252"/>
      <c r="N39" s="252"/>
      <c r="O39" s="252"/>
      <c r="P39" s="252"/>
      <c r="Q39" s="252"/>
      <c r="R39" s="253"/>
      <c r="S39" s="211" t="s">
        <v>63</v>
      </c>
      <c r="T39" s="211"/>
      <c r="U39" s="254">
        <f>'[1]MEMORIA DE CALCULO'!G33</f>
        <v>4.25</v>
      </c>
      <c r="V39" s="255"/>
      <c r="W39" s="266">
        <v>92.63</v>
      </c>
      <c r="X39" s="267"/>
      <c r="Y39" s="268"/>
      <c r="Z39" s="220">
        <f t="shared" ref="Z39:Z50" si="0">IF(S39="","",ROUND(U39*W39,2))</f>
        <v>393.68</v>
      </c>
      <c r="AA39" s="220"/>
      <c r="AB39" s="220"/>
      <c r="AC39" s="220"/>
      <c r="AD39" s="220">
        <f t="shared" ref="AD39:AD50" si="1">IF(S39="","",ROUND(W39*(1+$AH$15),2))</f>
        <v>115.32</v>
      </c>
      <c r="AE39" s="220"/>
      <c r="AF39" s="220"/>
      <c r="AG39" s="220">
        <f t="shared" ref="AG39:AG50" si="2">IF(U39="","",ROUND(U39*AD39,2))</f>
        <v>490.11</v>
      </c>
      <c r="AH39" s="220"/>
      <c r="AI39" s="220"/>
      <c r="AJ39" s="220"/>
      <c r="AK39" s="220"/>
      <c r="AL39" s="221"/>
      <c r="AM39" s="94"/>
      <c r="AN39" s="95"/>
      <c r="AO39" s="95">
        <f>IF(S39="","",ROUND(AM39*(1+$AH$24),2))</f>
        <v>0</v>
      </c>
      <c r="AP39" s="96">
        <f>IF(AO39="","",ROUND(AO39*U39,2))</f>
        <v>0</v>
      </c>
    </row>
    <row r="40" spans="1:42" s="97" customFormat="1" ht="39.75" customHeight="1" x14ac:dyDescent="0.2">
      <c r="A40" s="152" t="s">
        <v>64</v>
      </c>
      <c r="B40" s="256" t="s">
        <v>65</v>
      </c>
      <c r="C40" s="257"/>
      <c r="D40" s="212" t="s">
        <v>55</v>
      </c>
      <c r="E40" s="212"/>
      <c r="F40" s="251" t="s">
        <v>66</v>
      </c>
      <c r="G40" s="252"/>
      <c r="H40" s="252"/>
      <c r="I40" s="252"/>
      <c r="J40" s="252"/>
      <c r="K40" s="252"/>
      <c r="L40" s="252"/>
      <c r="M40" s="252"/>
      <c r="N40" s="252"/>
      <c r="O40" s="252"/>
      <c r="P40" s="252"/>
      <c r="Q40" s="252"/>
      <c r="R40" s="253"/>
      <c r="S40" s="211" t="s">
        <v>57</v>
      </c>
      <c r="T40" s="211"/>
      <c r="U40" s="254">
        <f>'[1]MEMORIA DE CALCULO'!G40</f>
        <v>101.71</v>
      </c>
      <c r="V40" s="255"/>
      <c r="W40" s="266">
        <v>14.65</v>
      </c>
      <c r="X40" s="267"/>
      <c r="Y40" s="268"/>
      <c r="Z40" s="220">
        <f t="shared" si="0"/>
        <v>1490.05</v>
      </c>
      <c r="AA40" s="220"/>
      <c r="AB40" s="220"/>
      <c r="AC40" s="220"/>
      <c r="AD40" s="220">
        <f t="shared" si="1"/>
        <v>18.239999999999998</v>
      </c>
      <c r="AE40" s="220"/>
      <c r="AF40" s="220"/>
      <c r="AG40" s="220">
        <f t="shared" si="2"/>
        <v>1855.19</v>
      </c>
      <c r="AH40" s="220"/>
      <c r="AI40" s="220"/>
      <c r="AJ40" s="220"/>
      <c r="AK40" s="220"/>
      <c r="AL40" s="221"/>
      <c r="AM40" s="94"/>
      <c r="AN40" s="95"/>
      <c r="AO40" s="95">
        <f t="shared" ref="AO40:AO68" si="3">IF(S40="","",ROUND(AM40*(1+$AH$24),2))</f>
        <v>0</v>
      </c>
      <c r="AP40" s="96">
        <f t="shared" ref="AP40:AP50" si="4">IF(AO40="","",ROUND(AO40*U40,2))</f>
        <v>0</v>
      </c>
    </row>
    <row r="41" spans="1:42" s="97" customFormat="1" ht="39.75" customHeight="1" x14ac:dyDescent="0.2">
      <c r="A41" s="152" t="s">
        <v>67</v>
      </c>
      <c r="B41" s="256" t="s">
        <v>68</v>
      </c>
      <c r="C41" s="257"/>
      <c r="D41" s="212" t="s">
        <v>55</v>
      </c>
      <c r="E41" s="212"/>
      <c r="F41" s="251" t="s">
        <v>69</v>
      </c>
      <c r="G41" s="252"/>
      <c r="H41" s="252"/>
      <c r="I41" s="252"/>
      <c r="J41" s="252"/>
      <c r="K41" s="252"/>
      <c r="L41" s="252"/>
      <c r="M41" s="252"/>
      <c r="N41" s="252"/>
      <c r="O41" s="252"/>
      <c r="P41" s="252"/>
      <c r="Q41" s="252"/>
      <c r="R41" s="253"/>
      <c r="S41" s="211" t="s">
        <v>57</v>
      </c>
      <c r="T41" s="211"/>
      <c r="U41" s="254">
        <f>'[1]MEMORIA DE CALCULO'!G48</f>
        <v>230.55</v>
      </c>
      <c r="V41" s="255"/>
      <c r="W41" s="266">
        <v>15.69</v>
      </c>
      <c r="X41" s="267"/>
      <c r="Y41" s="268"/>
      <c r="Z41" s="220">
        <f t="shared" si="0"/>
        <v>3617.33</v>
      </c>
      <c r="AA41" s="220"/>
      <c r="AB41" s="220"/>
      <c r="AC41" s="220"/>
      <c r="AD41" s="220">
        <f t="shared" si="1"/>
        <v>19.53</v>
      </c>
      <c r="AE41" s="220"/>
      <c r="AF41" s="220"/>
      <c r="AG41" s="220">
        <f t="shared" si="2"/>
        <v>4502.6400000000003</v>
      </c>
      <c r="AH41" s="220"/>
      <c r="AI41" s="220"/>
      <c r="AJ41" s="220"/>
      <c r="AK41" s="220"/>
      <c r="AL41" s="221"/>
      <c r="AM41" s="94"/>
      <c r="AN41" s="95"/>
      <c r="AO41" s="95">
        <f t="shared" si="3"/>
        <v>0</v>
      </c>
      <c r="AP41" s="96">
        <f t="shared" si="4"/>
        <v>0</v>
      </c>
    </row>
    <row r="42" spans="1:42" s="97" customFormat="1" ht="26.25" customHeight="1" x14ac:dyDescent="0.2">
      <c r="A42" s="152" t="s">
        <v>70</v>
      </c>
      <c r="B42" s="256" t="s">
        <v>71</v>
      </c>
      <c r="C42" s="257"/>
      <c r="D42" s="212" t="s">
        <v>55</v>
      </c>
      <c r="E42" s="212"/>
      <c r="F42" s="251" t="s">
        <v>72</v>
      </c>
      <c r="G42" s="252"/>
      <c r="H42" s="252"/>
      <c r="I42" s="252"/>
      <c r="J42" s="252"/>
      <c r="K42" s="252"/>
      <c r="L42" s="252"/>
      <c r="M42" s="252"/>
      <c r="N42" s="252"/>
      <c r="O42" s="252"/>
      <c r="P42" s="252"/>
      <c r="Q42" s="252"/>
      <c r="R42" s="253"/>
      <c r="S42" s="211" t="s">
        <v>57</v>
      </c>
      <c r="T42" s="211"/>
      <c r="U42" s="254">
        <f>'[1]MEMORIA DE CALCULO'!G60</f>
        <v>48.12</v>
      </c>
      <c r="V42" s="255"/>
      <c r="W42" s="266">
        <v>14.74</v>
      </c>
      <c r="X42" s="267"/>
      <c r="Y42" s="268"/>
      <c r="Z42" s="220">
        <f t="shared" si="0"/>
        <v>709.29</v>
      </c>
      <c r="AA42" s="220"/>
      <c r="AB42" s="220"/>
      <c r="AC42" s="220"/>
      <c r="AD42" s="220">
        <f t="shared" si="1"/>
        <v>18.350000000000001</v>
      </c>
      <c r="AE42" s="220"/>
      <c r="AF42" s="220"/>
      <c r="AG42" s="220">
        <f t="shared" si="2"/>
        <v>883</v>
      </c>
      <c r="AH42" s="220"/>
      <c r="AI42" s="220"/>
      <c r="AJ42" s="220"/>
      <c r="AK42" s="220"/>
      <c r="AL42" s="221"/>
      <c r="AM42" s="94"/>
      <c r="AN42" s="95"/>
      <c r="AO42" s="95">
        <f t="shared" si="3"/>
        <v>0</v>
      </c>
      <c r="AP42" s="96">
        <f t="shared" si="4"/>
        <v>0</v>
      </c>
    </row>
    <row r="43" spans="1:42" s="97" customFormat="1" ht="39.75" customHeight="1" x14ac:dyDescent="0.2">
      <c r="A43" s="152" t="s">
        <v>73</v>
      </c>
      <c r="B43" s="256" t="s">
        <v>74</v>
      </c>
      <c r="C43" s="257"/>
      <c r="D43" s="212" t="s">
        <v>55</v>
      </c>
      <c r="E43" s="212"/>
      <c r="F43" s="251" t="s">
        <v>75</v>
      </c>
      <c r="G43" s="252"/>
      <c r="H43" s="252"/>
      <c r="I43" s="252"/>
      <c r="J43" s="252"/>
      <c r="K43" s="252"/>
      <c r="L43" s="252"/>
      <c r="M43" s="252"/>
      <c r="N43" s="252"/>
      <c r="O43" s="252"/>
      <c r="P43" s="252"/>
      <c r="Q43" s="252"/>
      <c r="R43" s="253"/>
      <c r="S43" s="211" t="s">
        <v>57</v>
      </c>
      <c r="T43" s="211"/>
      <c r="U43" s="254">
        <f>'[1]MEMORIA DE CALCULO'!G75</f>
        <v>121.32</v>
      </c>
      <c r="V43" s="255"/>
      <c r="W43" s="266">
        <v>8.7899999999999991</v>
      </c>
      <c r="X43" s="267"/>
      <c r="Y43" s="268"/>
      <c r="Z43" s="220">
        <f t="shared" si="0"/>
        <v>1066.4000000000001</v>
      </c>
      <c r="AA43" s="220"/>
      <c r="AB43" s="220"/>
      <c r="AC43" s="220"/>
      <c r="AD43" s="220">
        <f t="shared" si="1"/>
        <v>10.94</v>
      </c>
      <c r="AE43" s="220"/>
      <c r="AF43" s="220"/>
      <c r="AG43" s="220">
        <f t="shared" si="2"/>
        <v>1327.24</v>
      </c>
      <c r="AH43" s="220"/>
      <c r="AI43" s="220"/>
      <c r="AJ43" s="220"/>
      <c r="AK43" s="220"/>
      <c r="AL43" s="221"/>
      <c r="AM43" s="94"/>
      <c r="AN43" s="95"/>
      <c r="AO43" s="95">
        <f t="shared" si="3"/>
        <v>0</v>
      </c>
      <c r="AP43" s="96">
        <f t="shared" si="4"/>
        <v>0</v>
      </c>
    </row>
    <row r="44" spans="1:42" s="97" customFormat="1" ht="39.75" customHeight="1" x14ac:dyDescent="0.2">
      <c r="A44" s="152" t="s">
        <v>76</v>
      </c>
      <c r="B44" s="256" t="s">
        <v>77</v>
      </c>
      <c r="C44" s="257"/>
      <c r="D44" s="212" t="s">
        <v>55</v>
      </c>
      <c r="E44" s="212"/>
      <c r="F44" s="251" t="s">
        <v>78</v>
      </c>
      <c r="G44" s="252"/>
      <c r="H44" s="252"/>
      <c r="I44" s="252"/>
      <c r="J44" s="252"/>
      <c r="K44" s="252"/>
      <c r="L44" s="252"/>
      <c r="M44" s="252"/>
      <c r="N44" s="252"/>
      <c r="O44" s="252"/>
      <c r="P44" s="252"/>
      <c r="Q44" s="252"/>
      <c r="R44" s="253"/>
      <c r="S44" s="211" t="s">
        <v>57</v>
      </c>
      <c r="T44" s="211"/>
      <c r="U44" s="254">
        <f>'[1]MEMORIA DE CALCULO'!G84</f>
        <v>9.65</v>
      </c>
      <c r="V44" s="255"/>
      <c r="W44" s="266">
        <v>16.46</v>
      </c>
      <c r="X44" s="267"/>
      <c r="Y44" s="268"/>
      <c r="Z44" s="220">
        <f t="shared" si="0"/>
        <v>158.84</v>
      </c>
      <c r="AA44" s="220"/>
      <c r="AB44" s="220"/>
      <c r="AC44" s="220"/>
      <c r="AD44" s="220">
        <f t="shared" si="1"/>
        <v>20.49</v>
      </c>
      <c r="AE44" s="220"/>
      <c r="AF44" s="220"/>
      <c r="AG44" s="220">
        <f t="shared" si="2"/>
        <v>197.73</v>
      </c>
      <c r="AH44" s="220"/>
      <c r="AI44" s="220"/>
      <c r="AJ44" s="220"/>
      <c r="AK44" s="220"/>
      <c r="AL44" s="221"/>
      <c r="AM44" s="94"/>
      <c r="AN44" s="95"/>
      <c r="AO44" s="95">
        <f t="shared" si="3"/>
        <v>0</v>
      </c>
      <c r="AP44" s="96">
        <f t="shared" si="4"/>
        <v>0</v>
      </c>
    </row>
    <row r="45" spans="1:42" s="97" customFormat="1" ht="39.75" customHeight="1" x14ac:dyDescent="0.2">
      <c r="A45" s="152" t="s">
        <v>79</v>
      </c>
      <c r="B45" s="256" t="s">
        <v>80</v>
      </c>
      <c r="C45" s="257"/>
      <c r="D45" s="212" t="s">
        <v>55</v>
      </c>
      <c r="E45" s="212"/>
      <c r="F45" s="251" t="s">
        <v>81</v>
      </c>
      <c r="G45" s="252"/>
      <c r="H45" s="252"/>
      <c r="I45" s="252"/>
      <c r="J45" s="252"/>
      <c r="K45" s="252"/>
      <c r="L45" s="252"/>
      <c r="M45" s="252"/>
      <c r="N45" s="252"/>
      <c r="O45" s="252"/>
      <c r="P45" s="252"/>
      <c r="Q45" s="252"/>
      <c r="R45" s="253"/>
      <c r="S45" s="211" t="s">
        <v>43</v>
      </c>
      <c r="T45" s="211"/>
      <c r="U45" s="254">
        <f>'[1]MEMORIA DE CALCULO'!G94</f>
        <v>17</v>
      </c>
      <c r="V45" s="255"/>
      <c r="W45" s="266">
        <v>37.99</v>
      </c>
      <c r="X45" s="267"/>
      <c r="Y45" s="268"/>
      <c r="Z45" s="220">
        <f t="shared" si="0"/>
        <v>645.83000000000004</v>
      </c>
      <c r="AA45" s="220"/>
      <c r="AB45" s="220"/>
      <c r="AC45" s="220"/>
      <c r="AD45" s="220">
        <f t="shared" si="1"/>
        <v>47.3</v>
      </c>
      <c r="AE45" s="220"/>
      <c r="AF45" s="220"/>
      <c r="AG45" s="220">
        <f t="shared" si="2"/>
        <v>804.1</v>
      </c>
      <c r="AH45" s="220"/>
      <c r="AI45" s="220"/>
      <c r="AJ45" s="220"/>
      <c r="AK45" s="220"/>
      <c r="AL45" s="221"/>
      <c r="AM45" s="94"/>
      <c r="AN45" s="95"/>
      <c r="AO45" s="95">
        <f t="shared" si="3"/>
        <v>0</v>
      </c>
      <c r="AP45" s="96">
        <f t="shared" si="4"/>
        <v>0</v>
      </c>
    </row>
    <row r="46" spans="1:42" s="97" customFormat="1" ht="54" customHeight="1" x14ac:dyDescent="0.2">
      <c r="A46" s="152" t="s">
        <v>82</v>
      </c>
      <c r="B46" s="256" t="s">
        <v>83</v>
      </c>
      <c r="C46" s="257"/>
      <c r="D46" s="212" t="s">
        <v>55</v>
      </c>
      <c r="E46" s="212"/>
      <c r="F46" s="251" t="s">
        <v>84</v>
      </c>
      <c r="G46" s="252"/>
      <c r="H46" s="252"/>
      <c r="I46" s="252"/>
      <c r="J46" s="252"/>
      <c r="K46" s="252"/>
      <c r="L46" s="252"/>
      <c r="M46" s="252"/>
      <c r="N46" s="252"/>
      <c r="O46" s="252"/>
      <c r="P46" s="252"/>
      <c r="Q46" s="252"/>
      <c r="R46" s="253"/>
      <c r="S46" s="211" t="s">
        <v>43</v>
      </c>
      <c r="T46" s="211"/>
      <c r="U46" s="254">
        <f>'[1]MEMORIA DE CALCULO'!G104</f>
        <v>22</v>
      </c>
      <c r="V46" s="255"/>
      <c r="W46" s="266">
        <v>5.66</v>
      </c>
      <c r="X46" s="267"/>
      <c r="Y46" s="268"/>
      <c r="Z46" s="220">
        <f t="shared" si="0"/>
        <v>124.52</v>
      </c>
      <c r="AA46" s="220"/>
      <c r="AB46" s="220"/>
      <c r="AC46" s="220"/>
      <c r="AD46" s="220">
        <f t="shared" si="1"/>
        <v>7.05</v>
      </c>
      <c r="AE46" s="220"/>
      <c r="AF46" s="220"/>
      <c r="AG46" s="220">
        <f t="shared" si="2"/>
        <v>155.1</v>
      </c>
      <c r="AH46" s="220"/>
      <c r="AI46" s="220"/>
      <c r="AJ46" s="220"/>
      <c r="AK46" s="220"/>
      <c r="AL46" s="221"/>
      <c r="AM46" s="94"/>
      <c r="AN46" s="95"/>
      <c r="AO46" s="95">
        <f t="shared" si="3"/>
        <v>0</v>
      </c>
      <c r="AP46" s="96">
        <f t="shared" si="4"/>
        <v>0</v>
      </c>
    </row>
    <row r="47" spans="1:42" s="97" customFormat="1" ht="48" customHeight="1" x14ac:dyDescent="0.2">
      <c r="A47" s="152" t="s">
        <v>85</v>
      </c>
      <c r="B47" s="256" t="s">
        <v>86</v>
      </c>
      <c r="C47" s="257"/>
      <c r="D47" s="212" t="s">
        <v>55</v>
      </c>
      <c r="E47" s="212"/>
      <c r="F47" s="251" t="s">
        <v>87</v>
      </c>
      <c r="G47" s="252"/>
      <c r="H47" s="252"/>
      <c r="I47" s="252"/>
      <c r="J47" s="252"/>
      <c r="K47" s="252"/>
      <c r="L47" s="252"/>
      <c r="M47" s="252"/>
      <c r="N47" s="252"/>
      <c r="O47" s="252"/>
      <c r="P47" s="252"/>
      <c r="Q47" s="252"/>
      <c r="R47" s="253"/>
      <c r="S47" s="211" t="s">
        <v>43</v>
      </c>
      <c r="T47" s="211"/>
      <c r="U47" s="254">
        <f>'[1]MEMORIA DE CALCULO'!G110</f>
        <v>7</v>
      </c>
      <c r="V47" s="255"/>
      <c r="W47" s="266">
        <v>18.079999999999998</v>
      </c>
      <c r="X47" s="267"/>
      <c r="Y47" s="268"/>
      <c r="Z47" s="220">
        <f t="shared" si="0"/>
        <v>126.56</v>
      </c>
      <c r="AA47" s="220"/>
      <c r="AB47" s="220"/>
      <c r="AC47" s="220"/>
      <c r="AD47" s="220">
        <f t="shared" si="1"/>
        <v>22.51</v>
      </c>
      <c r="AE47" s="220"/>
      <c r="AF47" s="220"/>
      <c r="AG47" s="220">
        <f t="shared" si="2"/>
        <v>157.57</v>
      </c>
      <c r="AH47" s="220"/>
      <c r="AI47" s="220"/>
      <c r="AJ47" s="220"/>
      <c r="AK47" s="220"/>
      <c r="AL47" s="221"/>
      <c r="AM47" s="94"/>
      <c r="AN47" s="95"/>
      <c r="AO47" s="95">
        <f t="shared" si="3"/>
        <v>0</v>
      </c>
      <c r="AP47" s="96">
        <f t="shared" si="4"/>
        <v>0</v>
      </c>
    </row>
    <row r="48" spans="1:42" s="97" customFormat="1" ht="39.75" customHeight="1" x14ac:dyDescent="0.2">
      <c r="A48" s="152" t="s">
        <v>88</v>
      </c>
      <c r="B48" s="256" t="s">
        <v>89</v>
      </c>
      <c r="C48" s="257"/>
      <c r="D48" s="212" t="s">
        <v>55</v>
      </c>
      <c r="E48" s="212"/>
      <c r="F48" s="251" t="s">
        <v>90</v>
      </c>
      <c r="G48" s="252"/>
      <c r="H48" s="252"/>
      <c r="I48" s="252"/>
      <c r="J48" s="252"/>
      <c r="K48" s="252"/>
      <c r="L48" s="252"/>
      <c r="M48" s="252"/>
      <c r="N48" s="252"/>
      <c r="O48" s="252"/>
      <c r="P48" s="252"/>
      <c r="Q48" s="252"/>
      <c r="R48" s="253"/>
      <c r="S48" s="211" t="s">
        <v>43</v>
      </c>
      <c r="T48" s="211"/>
      <c r="U48" s="254">
        <f>'[1]MEMORIA DE CALCULO'!G116</f>
        <v>6</v>
      </c>
      <c r="V48" s="255"/>
      <c r="W48" s="266">
        <v>5.46</v>
      </c>
      <c r="X48" s="267"/>
      <c r="Y48" s="268"/>
      <c r="Z48" s="220">
        <f t="shared" si="0"/>
        <v>32.76</v>
      </c>
      <c r="AA48" s="220"/>
      <c r="AB48" s="220"/>
      <c r="AC48" s="220"/>
      <c r="AD48" s="220">
        <f t="shared" si="1"/>
        <v>6.8</v>
      </c>
      <c r="AE48" s="220"/>
      <c r="AF48" s="220"/>
      <c r="AG48" s="220">
        <f t="shared" si="2"/>
        <v>40.799999999999997</v>
      </c>
      <c r="AH48" s="220"/>
      <c r="AI48" s="220"/>
      <c r="AJ48" s="220"/>
      <c r="AK48" s="220"/>
      <c r="AL48" s="221"/>
      <c r="AM48" s="94"/>
      <c r="AN48" s="95"/>
      <c r="AO48" s="95">
        <f t="shared" si="3"/>
        <v>0</v>
      </c>
      <c r="AP48" s="96">
        <f t="shared" si="4"/>
        <v>0</v>
      </c>
    </row>
    <row r="49" spans="1:42" s="97" customFormat="1" ht="34.5" customHeight="1" x14ac:dyDescent="0.2">
      <c r="A49" s="152" t="s">
        <v>91</v>
      </c>
      <c r="B49" s="256" t="s">
        <v>92</v>
      </c>
      <c r="C49" s="257"/>
      <c r="D49" s="212" t="s">
        <v>55</v>
      </c>
      <c r="E49" s="212"/>
      <c r="F49" s="251" t="s">
        <v>93</v>
      </c>
      <c r="G49" s="252"/>
      <c r="H49" s="252"/>
      <c r="I49" s="252"/>
      <c r="J49" s="252"/>
      <c r="K49" s="252"/>
      <c r="L49" s="252"/>
      <c r="M49" s="252"/>
      <c r="N49" s="252"/>
      <c r="O49" s="252"/>
      <c r="P49" s="252"/>
      <c r="Q49" s="252"/>
      <c r="R49" s="253"/>
      <c r="S49" s="211" t="s">
        <v>63</v>
      </c>
      <c r="T49" s="211"/>
      <c r="U49" s="254">
        <f>'[1]MEMORIA DE CALCULO'!G125</f>
        <v>27.232580000000006</v>
      </c>
      <c r="V49" s="255"/>
      <c r="W49" s="266">
        <v>21.01</v>
      </c>
      <c r="X49" s="267"/>
      <c r="Y49" s="268"/>
      <c r="Z49" s="220">
        <f t="shared" si="0"/>
        <v>572.16</v>
      </c>
      <c r="AA49" s="220"/>
      <c r="AB49" s="220"/>
      <c r="AC49" s="220"/>
      <c r="AD49" s="220">
        <f t="shared" si="1"/>
        <v>26.16</v>
      </c>
      <c r="AE49" s="220"/>
      <c r="AF49" s="220"/>
      <c r="AG49" s="220">
        <f t="shared" si="2"/>
        <v>712.4</v>
      </c>
      <c r="AH49" s="220"/>
      <c r="AI49" s="220"/>
      <c r="AJ49" s="220"/>
      <c r="AK49" s="220"/>
      <c r="AL49" s="221"/>
      <c r="AM49" s="94"/>
      <c r="AN49" s="95"/>
      <c r="AO49" s="95">
        <f t="shared" si="3"/>
        <v>0</v>
      </c>
      <c r="AP49" s="96">
        <f t="shared" si="4"/>
        <v>0</v>
      </c>
    </row>
    <row r="50" spans="1:42" s="97" customFormat="1" ht="35.25" customHeight="1" x14ac:dyDescent="0.2">
      <c r="A50" s="152" t="s">
        <v>94</v>
      </c>
      <c r="B50" s="256" t="s">
        <v>95</v>
      </c>
      <c r="C50" s="257"/>
      <c r="D50" s="212" t="s">
        <v>55</v>
      </c>
      <c r="E50" s="212"/>
      <c r="F50" s="251" t="s">
        <v>96</v>
      </c>
      <c r="G50" s="252"/>
      <c r="H50" s="252"/>
      <c r="I50" s="252"/>
      <c r="J50" s="252"/>
      <c r="K50" s="252"/>
      <c r="L50" s="252"/>
      <c r="M50" s="252"/>
      <c r="N50" s="252"/>
      <c r="O50" s="252"/>
      <c r="P50" s="252"/>
      <c r="Q50" s="252"/>
      <c r="R50" s="253"/>
      <c r="S50" s="211" t="s">
        <v>63</v>
      </c>
      <c r="T50" s="211"/>
      <c r="U50" s="254">
        <f>'[1]MEMORIA DE CALCULO'!G134</f>
        <v>27.232580000000006</v>
      </c>
      <c r="V50" s="255"/>
      <c r="W50" s="266">
        <v>61.01</v>
      </c>
      <c r="X50" s="267"/>
      <c r="Y50" s="268"/>
      <c r="Z50" s="220">
        <f t="shared" si="0"/>
        <v>1661.46</v>
      </c>
      <c r="AA50" s="220"/>
      <c r="AB50" s="220"/>
      <c r="AC50" s="220"/>
      <c r="AD50" s="220">
        <f t="shared" si="1"/>
        <v>75.95</v>
      </c>
      <c r="AE50" s="220"/>
      <c r="AF50" s="220"/>
      <c r="AG50" s="220">
        <f t="shared" si="2"/>
        <v>2068.31</v>
      </c>
      <c r="AH50" s="220"/>
      <c r="AI50" s="220"/>
      <c r="AJ50" s="220"/>
      <c r="AK50" s="220"/>
      <c r="AL50" s="221"/>
      <c r="AM50" s="94"/>
      <c r="AN50" s="95"/>
      <c r="AO50" s="95">
        <f t="shared" si="3"/>
        <v>0</v>
      </c>
      <c r="AP50" s="96">
        <f t="shared" si="4"/>
        <v>0</v>
      </c>
    </row>
    <row r="51" spans="1:42" ht="39" customHeight="1" x14ac:dyDescent="0.25">
      <c r="A51" s="90" t="s">
        <v>97</v>
      </c>
      <c r="B51" s="262"/>
      <c r="C51" s="262"/>
      <c r="D51" s="262"/>
      <c r="E51" s="262"/>
      <c r="F51" s="250" t="s">
        <v>98</v>
      </c>
      <c r="G51" s="250"/>
      <c r="H51" s="250"/>
      <c r="I51" s="250"/>
      <c r="J51" s="250"/>
      <c r="K51" s="250"/>
      <c r="L51" s="250"/>
      <c r="M51" s="250"/>
      <c r="N51" s="250"/>
      <c r="O51" s="250"/>
      <c r="P51" s="250"/>
      <c r="Q51" s="250"/>
      <c r="R51" s="250"/>
      <c r="S51" s="263"/>
      <c r="T51" s="263"/>
      <c r="U51" s="264"/>
      <c r="V51" s="264"/>
      <c r="W51" s="260" t="s">
        <v>52</v>
      </c>
      <c r="X51" s="260"/>
      <c r="Y51" s="260"/>
      <c r="Z51" s="260">
        <f>ROUND(SUM(Z52:AC58),2)</f>
        <v>6928.2</v>
      </c>
      <c r="AA51" s="260"/>
      <c r="AB51" s="260"/>
      <c r="AC51" s="260"/>
      <c r="AD51" s="260" t="s">
        <v>52</v>
      </c>
      <c r="AE51" s="260"/>
      <c r="AF51" s="260"/>
      <c r="AG51" s="260">
        <f>ROUND(SUM(AG52:AL58),2)</f>
        <v>8625.5</v>
      </c>
      <c r="AH51" s="260"/>
      <c r="AI51" s="260"/>
      <c r="AJ51" s="260"/>
      <c r="AK51" s="260"/>
      <c r="AL51" s="261"/>
      <c r="AM51" s="91"/>
      <c r="AN51" s="92"/>
      <c r="AO51" s="92"/>
      <c r="AP51" s="93">
        <f>SUM(AP52:AP58)</f>
        <v>0</v>
      </c>
    </row>
    <row r="52" spans="1:42" s="97" customFormat="1" ht="21" customHeight="1" x14ac:dyDescent="0.2">
      <c r="A52" s="153" t="s">
        <v>99</v>
      </c>
      <c r="B52" s="256" t="s">
        <v>100</v>
      </c>
      <c r="C52" s="257"/>
      <c r="D52" s="256" t="s">
        <v>101</v>
      </c>
      <c r="E52" s="257"/>
      <c r="F52" s="251" t="s">
        <v>102</v>
      </c>
      <c r="G52" s="252"/>
      <c r="H52" s="252"/>
      <c r="I52" s="252"/>
      <c r="J52" s="252"/>
      <c r="K52" s="252"/>
      <c r="L52" s="252"/>
      <c r="M52" s="252"/>
      <c r="N52" s="252"/>
      <c r="O52" s="252"/>
      <c r="P52" s="252"/>
      <c r="Q52" s="252"/>
      <c r="R52" s="253"/>
      <c r="S52" s="281" t="s">
        <v>63</v>
      </c>
      <c r="T52" s="282"/>
      <c r="U52" s="283">
        <f>'[1]MEMORIA DE CALCULO'!G142</f>
        <v>43.633279999999999</v>
      </c>
      <c r="V52" s="284"/>
      <c r="W52" s="285">
        <v>51.12</v>
      </c>
      <c r="X52" s="286"/>
      <c r="Y52" s="287"/>
      <c r="Z52" s="220">
        <f t="shared" ref="Z52:Z58" si="5">IF(S52="","",ROUND(U52*W52,2))</f>
        <v>2230.5300000000002</v>
      </c>
      <c r="AA52" s="220"/>
      <c r="AB52" s="220"/>
      <c r="AC52" s="220"/>
      <c r="AD52" s="220">
        <f t="shared" ref="AD52:AD58" si="6">IF(S52="","",ROUND(W52*(1+$AH$15),2))</f>
        <v>63.64</v>
      </c>
      <c r="AE52" s="220"/>
      <c r="AF52" s="220"/>
      <c r="AG52" s="220">
        <f t="shared" ref="AG52:AG58" si="7">IF(U52="","",ROUND(U52*AD52,2))</f>
        <v>2776.82</v>
      </c>
      <c r="AH52" s="220"/>
      <c r="AI52" s="220"/>
      <c r="AJ52" s="220"/>
      <c r="AK52" s="220"/>
      <c r="AL52" s="221"/>
      <c r="AM52" s="94"/>
      <c r="AN52" s="95"/>
      <c r="AO52" s="95">
        <f t="shared" si="3"/>
        <v>0</v>
      </c>
      <c r="AP52" s="96">
        <f>IF(AO52="","",ROUND(AO52*U52,2))</f>
        <v>0</v>
      </c>
    </row>
    <row r="53" spans="1:42" s="97" customFormat="1" ht="35.25" customHeight="1" x14ac:dyDescent="0.2">
      <c r="A53" s="153" t="s">
        <v>103</v>
      </c>
      <c r="B53" s="256" t="s">
        <v>104</v>
      </c>
      <c r="C53" s="257"/>
      <c r="D53" s="256" t="s">
        <v>101</v>
      </c>
      <c r="E53" s="257"/>
      <c r="F53" s="251" t="s">
        <v>105</v>
      </c>
      <c r="G53" s="252"/>
      <c r="H53" s="252"/>
      <c r="I53" s="252"/>
      <c r="J53" s="252"/>
      <c r="K53" s="252"/>
      <c r="L53" s="252"/>
      <c r="M53" s="252"/>
      <c r="N53" s="252"/>
      <c r="O53" s="252"/>
      <c r="P53" s="252"/>
      <c r="Q53" s="252"/>
      <c r="R53" s="253"/>
      <c r="S53" s="281" t="s">
        <v>63</v>
      </c>
      <c r="T53" s="282"/>
      <c r="U53" s="283">
        <f>'[1]MEMORIA DE CALCULO'!G149</f>
        <v>43.633279999999999</v>
      </c>
      <c r="V53" s="284"/>
      <c r="W53" s="285">
        <v>11.21</v>
      </c>
      <c r="X53" s="286"/>
      <c r="Y53" s="287"/>
      <c r="Z53" s="220">
        <f t="shared" si="5"/>
        <v>489.13</v>
      </c>
      <c r="AA53" s="220"/>
      <c r="AB53" s="220"/>
      <c r="AC53" s="220"/>
      <c r="AD53" s="220">
        <f t="shared" si="6"/>
        <v>13.96</v>
      </c>
      <c r="AE53" s="220"/>
      <c r="AF53" s="220"/>
      <c r="AG53" s="220">
        <f t="shared" si="7"/>
        <v>609.12</v>
      </c>
      <c r="AH53" s="220"/>
      <c r="AI53" s="220"/>
      <c r="AJ53" s="220"/>
      <c r="AK53" s="220"/>
      <c r="AL53" s="221"/>
      <c r="AM53" s="94"/>
      <c r="AN53" s="95"/>
      <c r="AO53" s="95">
        <f t="shared" si="3"/>
        <v>0</v>
      </c>
      <c r="AP53" s="96">
        <f t="shared" ref="AP53:AP60" si="8">IF(AO53="","",ROUND(AO53*U53,2))</f>
        <v>0</v>
      </c>
    </row>
    <row r="54" spans="1:42" s="97" customFormat="1" ht="35.25" customHeight="1" x14ac:dyDescent="0.2">
      <c r="A54" s="153" t="s">
        <v>106</v>
      </c>
      <c r="B54" s="256" t="s">
        <v>107</v>
      </c>
      <c r="C54" s="257" t="s">
        <v>107</v>
      </c>
      <c r="D54" s="256" t="s">
        <v>55</v>
      </c>
      <c r="E54" s="257"/>
      <c r="F54" s="251" t="s">
        <v>108</v>
      </c>
      <c r="G54" s="252"/>
      <c r="H54" s="252"/>
      <c r="I54" s="252"/>
      <c r="J54" s="252"/>
      <c r="K54" s="252"/>
      <c r="L54" s="252"/>
      <c r="M54" s="252"/>
      <c r="N54" s="252"/>
      <c r="O54" s="252"/>
      <c r="P54" s="252"/>
      <c r="Q54" s="252"/>
      <c r="R54" s="253"/>
      <c r="S54" s="281" t="s">
        <v>63</v>
      </c>
      <c r="T54" s="282"/>
      <c r="U54" s="283">
        <f>'[1]MEMORIA DE CALCULO'!G158</f>
        <v>20.540749999999999</v>
      </c>
      <c r="V54" s="284"/>
      <c r="W54" s="285">
        <v>60.61</v>
      </c>
      <c r="X54" s="286"/>
      <c r="Y54" s="287"/>
      <c r="Z54" s="220">
        <f t="shared" si="5"/>
        <v>1244.97</v>
      </c>
      <c r="AA54" s="220"/>
      <c r="AB54" s="220"/>
      <c r="AC54" s="220"/>
      <c r="AD54" s="220">
        <f t="shared" si="6"/>
        <v>75.459999999999994</v>
      </c>
      <c r="AE54" s="220"/>
      <c r="AF54" s="220"/>
      <c r="AG54" s="220">
        <f t="shared" si="7"/>
        <v>1550</v>
      </c>
      <c r="AH54" s="220"/>
      <c r="AI54" s="220"/>
      <c r="AJ54" s="220"/>
      <c r="AK54" s="220"/>
      <c r="AL54" s="221"/>
      <c r="AM54" s="94"/>
      <c r="AN54" s="95"/>
      <c r="AO54" s="95">
        <f t="shared" si="3"/>
        <v>0</v>
      </c>
      <c r="AP54" s="96">
        <f t="shared" si="8"/>
        <v>0</v>
      </c>
    </row>
    <row r="55" spans="1:42" s="97" customFormat="1" ht="35.25" customHeight="1" x14ac:dyDescent="0.2">
      <c r="A55" s="153" t="s">
        <v>109</v>
      </c>
      <c r="B55" s="256" t="s">
        <v>110</v>
      </c>
      <c r="C55" s="257"/>
      <c r="D55" s="256" t="s">
        <v>55</v>
      </c>
      <c r="E55" s="257"/>
      <c r="F55" s="251" t="s">
        <v>93</v>
      </c>
      <c r="G55" s="252"/>
      <c r="H55" s="252"/>
      <c r="I55" s="252"/>
      <c r="J55" s="252"/>
      <c r="K55" s="252"/>
      <c r="L55" s="252"/>
      <c r="M55" s="252"/>
      <c r="N55" s="252"/>
      <c r="O55" s="252"/>
      <c r="P55" s="252"/>
      <c r="Q55" s="252"/>
      <c r="R55" s="253"/>
      <c r="S55" s="281" t="s">
        <v>63</v>
      </c>
      <c r="T55" s="282"/>
      <c r="U55" s="283">
        <f>'[1]MEMORIA DE CALCULO'!G165</f>
        <v>14.056999999999999</v>
      </c>
      <c r="V55" s="284"/>
      <c r="W55" s="285">
        <v>21.01</v>
      </c>
      <c r="X55" s="286"/>
      <c r="Y55" s="287"/>
      <c r="Z55" s="220">
        <f t="shared" si="5"/>
        <v>295.33999999999997</v>
      </c>
      <c r="AA55" s="220"/>
      <c r="AB55" s="220"/>
      <c r="AC55" s="220"/>
      <c r="AD55" s="220">
        <f t="shared" si="6"/>
        <v>26.16</v>
      </c>
      <c r="AE55" s="220"/>
      <c r="AF55" s="220"/>
      <c r="AG55" s="220">
        <f t="shared" si="7"/>
        <v>367.73</v>
      </c>
      <c r="AH55" s="220"/>
      <c r="AI55" s="220"/>
      <c r="AJ55" s="220"/>
      <c r="AK55" s="220"/>
      <c r="AL55" s="221"/>
      <c r="AM55" s="94"/>
      <c r="AN55" s="95"/>
      <c r="AO55" s="95">
        <f t="shared" si="3"/>
        <v>0</v>
      </c>
      <c r="AP55" s="96">
        <f t="shared" si="8"/>
        <v>0</v>
      </c>
    </row>
    <row r="56" spans="1:42" s="97" customFormat="1" ht="35.25" customHeight="1" x14ac:dyDescent="0.2">
      <c r="A56" s="153" t="s">
        <v>111</v>
      </c>
      <c r="B56" s="256" t="s">
        <v>95</v>
      </c>
      <c r="C56" s="257"/>
      <c r="D56" s="256" t="s">
        <v>55</v>
      </c>
      <c r="E56" s="257"/>
      <c r="F56" s="251" t="s">
        <v>112</v>
      </c>
      <c r="G56" s="252"/>
      <c r="H56" s="252"/>
      <c r="I56" s="252"/>
      <c r="J56" s="252"/>
      <c r="K56" s="252"/>
      <c r="L56" s="252"/>
      <c r="M56" s="252"/>
      <c r="N56" s="252"/>
      <c r="O56" s="252"/>
      <c r="P56" s="252"/>
      <c r="Q56" s="252"/>
      <c r="R56" s="253"/>
      <c r="S56" s="281" t="s">
        <v>63</v>
      </c>
      <c r="T56" s="282"/>
      <c r="U56" s="283">
        <f>'[1]MEMORIA DE CALCULO'!G172</f>
        <v>14.056999999999999</v>
      </c>
      <c r="V56" s="284"/>
      <c r="W56" s="285">
        <v>61.01</v>
      </c>
      <c r="X56" s="286"/>
      <c r="Y56" s="287"/>
      <c r="Z56" s="220">
        <f t="shared" si="5"/>
        <v>857.62</v>
      </c>
      <c r="AA56" s="220"/>
      <c r="AB56" s="220"/>
      <c r="AC56" s="220"/>
      <c r="AD56" s="220">
        <f t="shared" si="6"/>
        <v>75.95</v>
      </c>
      <c r="AE56" s="220"/>
      <c r="AF56" s="220"/>
      <c r="AG56" s="220">
        <f t="shared" si="7"/>
        <v>1067.6300000000001</v>
      </c>
      <c r="AH56" s="220"/>
      <c r="AI56" s="220"/>
      <c r="AJ56" s="220"/>
      <c r="AK56" s="220"/>
      <c r="AL56" s="221"/>
      <c r="AM56" s="94"/>
      <c r="AN56" s="95"/>
      <c r="AO56" s="95">
        <f t="shared" si="3"/>
        <v>0</v>
      </c>
      <c r="AP56" s="96">
        <f t="shared" si="8"/>
        <v>0</v>
      </c>
    </row>
    <row r="57" spans="1:42" s="97" customFormat="1" ht="35.25" customHeight="1" x14ac:dyDescent="0.2">
      <c r="A57" s="153" t="s">
        <v>113</v>
      </c>
      <c r="B57" s="256" t="s">
        <v>114</v>
      </c>
      <c r="C57" s="257"/>
      <c r="D57" s="256" t="s">
        <v>55</v>
      </c>
      <c r="E57" s="257"/>
      <c r="F57" s="251" t="s">
        <v>115</v>
      </c>
      <c r="G57" s="252"/>
      <c r="H57" s="252"/>
      <c r="I57" s="252"/>
      <c r="J57" s="252"/>
      <c r="K57" s="252"/>
      <c r="L57" s="252"/>
      <c r="M57" s="252"/>
      <c r="N57" s="252"/>
      <c r="O57" s="252"/>
      <c r="P57" s="252"/>
      <c r="Q57" s="252"/>
      <c r="R57" s="253"/>
      <c r="S57" s="281" t="s">
        <v>63</v>
      </c>
      <c r="T57" s="282"/>
      <c r="U57" s="283">
        <f>'[1]MEMORIA DE CALCULO'!G178</f>
        <v>5.8074808124999997</v>
      </c>
      <c r="V57" s="284"/>
      <c r="W57" s="285">
        <v>60.61</v>
      </c>
      <c r="X57" s="286"/>
      <c r="Y57" s="287"/>
      <c r="Z57" s="220">
        <f t="shared" si="5"/>
        <v>351.99</v>
      </c>
      <c r="AA57" s="220"/>
      <c r="AB57" s="220"/>
      <c r="AC57" s="220"/>
      <c r="AD57" s="220">
        <f t="shared" si="6"/>
        <v>75.459999999999994</v>
      </c>
      <c r="AE57" s="220"/>
      <c r="AF57" s="220"/>
      <c r="AG57" s="220">
        <f t="shared" si="7"/>
        <v>438.23</v>
      </c>
      <c r="AH57" s="220"/>
      <c r="AI57" s="220"/>
      <c r="AJ57" s="220"/>
      <c r="AK57" s="220"/>
      <c r="AL57" s="221"/>
      <c r="AM57" s="94"/>
      <c r="AN57" s="95"/>
      <c r="AO57" s="95">
        <f t="shared" si="3"/>
        <v>0</v>
      </c>
      <c r="AP57" s="96">
        <f t="shared" si="8"/>
        <v>0</v>
      </c>
    </row>
    <row r="58" spans="1:42" s="97" customFormat="1" ht="35.25" customHeight="1" x14ac:dyDescent="0.2">
      <c r="A58" s="153" t="s">
        <v>116</v>
      </c>
      <c r="B58" s="256" t="s">
        <v>117</v>
      </c>
      <c r="C58" s="257"/>
      <c r="D58" s="256" t="s">
        <v>55</v>
      </c>
      <c r="E58" s="257"/>
      <c r="F58" s="251" t="s">
        <v>118</v>
      </c>
      <c r="G58" s="252"/>
      <c r="H58" s="252"/>
      <c r="I58" s="252"/>
      <c r="J58" s="252"/>
      <c r="K58" s="252"/>
      <c r="L58" s="252"/>
      <c r="M58" s="252"/>
      <c r="N58" s="252"/>
      <c r="O58" s="252"/>
      <c r="P58" s="252"/>
      <c r="Q58" s="252"/>
      <c r="R58" s="253"/>
      <c r="S58" s="281" t="s">
        <v>57</v>
      </c>
      <c r="T58" s="282"/>
      <c r="U58" s="283">
        <f>'[1]MEMORIA DE CALCULO'!G184</f>
        <v>324.86</v>
      </c>
      <c r="V58" s="284"/>
      <c r="W58" s="285">
        <v>4.49</v>
      </c>
      <c r="X58" s="286"/>
      <c r="Y58" s="287"/>
      <c r="Z58" s="220">
        <f t="shared" si="5"/>
        <v>1458.62</v>
      </c>
      <c r="AA58" s="220"/>
      <c r="AB58" s="220"/>
      <c r="AC58" s="220"/>
      <c r="AD58" s="220">
        <f t="shared" si="6"/>
        <v>5.59</v>
      </c>
      <c r="AE58" s="220"/>
      <c r="AF58" s="220"/>
      <c r="AG58" s="220">
        <f t="shared" si="7"/>
        <v>1815.97</v>
      </c>
      <c r="AH58" s="220"/>
      <c r="AI58" s="220"/>
      <c r="AJ58" s="220"/>
      <c r="AK58" s="220"/>
      <c r="AL58" s="221"/>
      <c r="AM58" s="94"/>
      <c r="AN58" s="95"/>
      <c r="AO58" s="95">
        <f t="shared" si="3"/>
        <v>0</v>
      </c>
      <c r="AP58" s="96">
        <f t="shared" si="8"/>
        <v>0</v>
      </c>
    </row>
    <row r="59" spans="1:42" ht="39" customHeight="1" x14ac:dyDescent="0.25">
      <c r="A59" s="90" t="s">
        <v>119</v>
      </c>
      <c r="B59" s="269"/>
      <c r="C59" s="270"/>
      <c r="D59" s="269"/>
      <c r="E59" s="270"/>
      <c r="F59" s="271" t="s">
        <v>120</v>
      </c>
      <c r="G59" s="272"/>
      <c r="H59" s="272"/>
      <c r="I59" s="272"/>
      <c r="J59" s="272"/>
      <c r="K59" s="272"/>
      <c r="L59" s="272"/>
      <c r="M59" s="272"/>
      <c r="N59" s="272"/>
      <c r="O59" s="272"/>
      <c r="P59" s="272"/>
      <c r="Q59" s="272"/>
      <c r="R59" s="273"/>
      <c r="S59" s="274"/>
      <c r="T59" s="275"/>
      <c r="U59" s="276"/>
      <c r="V59" s="277"/>
      <c r="W59" s="278" t="s">
        <v>52</v>
      </c>
      <c r="X59" s="279"/>
      <c r="Y59" s="280"/>
      <c r="Z59" s="260">
        <f>ROUND(SUM(Z60),2)</f>
        <v>1744.52</v>
      </c>
      <c r="AA59" s="260"/>
      <c r="AB59" s="260"/>
      <c r="AC59" s="260"/>
      <c r="AD59" s="260" t="s">
        <v>52</v>
      </c>
      <c r="AE59" s="260"/>
      <c r="AF59" s="260"/>
      <c r="AG59" s="260">
        <f>ROUND(SUM(AG60),2)</f>
        <v>2171.69</v>
      </c>
      <c r="AH59" s="260"/>
      <c r="AI59" s="260"/>
      <c r="AJ59" s="260"/>
      <c r="AK59" s="260"/>
      <c r="AL59" s="261"/>
      <c r="AM59" s="91"/>
      <c r="AN59" s="92"/>
      <c r="AO59" s="92"/>
      <c r="AP59" s="93">
        <f>SUM(AP60)</f>
        <v>0</v>
      </c>
    </row>
    <row r="60" spans="1:42" s="97" customFormat="1" ht="21" customHeight="1" x14ac:dyDescent="0.2">
      <c r="A60" s="152" t="s">
        <v>121</v>
      </c>
      <c r="B60" s="212" t="s">
        <v>122</v>
      </c>
      <c r="C60" s="212"/>
      <c r="D60" s="212" t="s">
        <v>55</v>
      </c>
      <c r="E60" s="212"/>
      <c r="F60" s="251" t="s">
        <v>123</v>
      </c>
      <c r="G60" s="252"/>
      <c r="H60" s="252"/>
      <c r="I60" s="252"/>
      <c r="J60" s="252"/>
      <c r="K60" s="252"/>
      <c r="L60" s="252"/>
      <c r="M60" s="252"/>
      <c r="N60" s="252"/>
      <c r="O60" s="252"/>
      <c r="P60" s="252"/>
      <c r="Q60" s="252"/>
      <c r="R60" s="253"/>
      <c r="S60" s="211" t="s">
        <v>57</v>
      </c>
      <c r="T60" s="211"/>
      <c r="U60" s="254">
        <f>'[1]MEMORIA DE CALCULO'!G199</f>
        <v>74.680000000000007</v>
      </c>
      <c r="V60" s="255"/>
      <c r="W60" s="266">
        <v>23.36</v>
      </c>
      <c r="X60" s="267"/>
      <c r="Y60" s="268"/>
      <c r="Z60" s="220">
        <f t="shared" ref="Z60" si="9">IF(S60="","",ROUND(U60*W60,2))</f>
        <v>1744.52</v>
      </c>
      <c r="AA60" s="220"/>
      <c r="AB60" s="220"/>
      <c r="AC60" s="220"/>
      <c r="AD60" s="220">
        <f t="shared" ref="AD60" si="10">IF(S60="","",ROUND(W60*(1+$AH$15),2))</f>
        <v>29.08</v>
      </c>
      <c r="AE60" s="220"/>
      <c r="AF60" s="220"/>
      <c r="AG60" s="220">
        <f t="shared" ref="AG60" si="11">IF(U60="","",ROUND(U60*AD60,2))</f>
        <v>2171.69</v>
      </c>
      <c r="AH60" s="220"/>
      <c r="AI60" s="220"/>
      <c r="AJ60" s="220"/>
      <c r="AK60" s="220"/>
      <c r="AL60" s="221"/>
      <c r="AM60" s="94"/>
      <c r="AN60" s="95"/>
      <c r="AO60" s="95">
        <f t="shared" si="3"/>
        <v>0</v>
      </c>
      <c r="AP60" s="96">
        <f t="shared" si="8"/>
        <v>0</v>
      </c>
    </row>
    <row r="61" spans="1:42" ht="39" customHeight="1" x14ac:dyDescent="0.25">
      <c r="A61" s="90" t="s">
        <v>124</v>
      </c>
      <c r="B61" s="269"/>
      <c r="C61" s="270"/>
      <c r="D61" s="269"/>
      <c r="E61" s="270"/>
      <c r="F61" s="271" t="s">
        <v>125</v>
      </c>
      <c r="G61" s="272"/>
      <c r="H61" s="272"/>
      <c r="I61" s="272"/>
      <c r="J61" s="272"/>
      <c r="K61" s="272"/>
      <c r="L61" s="272"/>
      <c r="M61" s="272"/>
      <c r="N61" s="272"/>
      <c r="O61" s="272"/>
      <c r="P61" s="272"/>
      <c r="Q61" s="272"/>
      <c r="R61" s="273"/>
      <c r="S61" s="274"/>
      <c r="T61" s="275"/>
      <c r="U61" s="276"/>
      <c r="V61" s="277"/>
      <c r="W61" s="278" t="s">
        <v>52</v>
      </c>
      <c r="X61" s="279"/>
      <c r="Y61" s="280"/>
      <c r="Z61" s="260">
        <f>ROUND(SUM(Z62:AC68),2)</f>
        <v>22348.880000000001</v>
      </c>
      <c r="AA61" s="260"/>
      <c r="AB61" s="260"/>
      <c r="AC61" s="260"/>
      <c r="AD61" s="260" t="s">
        <v>52</v>
      </c>
      <c r="AE61" s="260"/>
      <c r="AF61" s="260"/>
      <c r="AG61" s="260">
        <f>ROUND(SUM(AG62:AL68),2)</f>
        <v>27823.82</v>
      </c>
      <c r="AH61" s="260"/>
      <c r="AI61" s="260"/>
      <c r="AJ61" s="260"/>
      <c r="AK61" s="260"/>
      <c r="AL61" s="261"/>
      <c r="AM61" s="91"/>
      <c r="AN61" s="92"/>
      <c r="AO61" s="92"/>
      <c r="AP61" s="93">
        <f>SUM(AP62:AP68)</f>
        <v>0</v>
      </c>
    </row>
    <row r="62" spans="1:42" ht="33" customHeight="1" x14ac:dyDescent="0.25">
      <c r="A62" s="152" t="s">
        <v>126</v>
      </c>
      <c r="B62" s="265" t="s">
        <v>127</v>
      </c>
      <c r="C62" s="265"/>
      <c r="D62" s="212" t="s">
        <v>55</v>
      </c>
      <c r="E62" s="212"/>
      <c r="F62" s="251" t="s">
        <v>128</v>
      </c>
      <c r="G62" s="252"/>
      <c r="H62" s="252"/>
      <c r="I62" s="252"/>
      <c r="J62" s="252"/>
      <c r="K62" s="252"/>
      <c r="L62" s="252"/>
      <c r="M62" s="252"/>
      <c r="N62" s="252"/>
      <c r="O62" s="252"/>
      <c r="P62" s="252"/>
      <c r="Q62" s="252"/>
      <c r="R62" s="253"/>
      <c r="S62" s="211" t="s">
        <v>129</v>
      </c>
      <c r="T62" s="211"/>
      <c r="U62" s="254">
        <f>'[1]MEMORIA DE CALCULO'!G205</f>
        <v>21.6</v>
      </c>
      <c r="V62" s="255"/>
      <c r="W62" s="266">
        <v>75.11</v>
      </c>
      <c r="X62" s="267"/>
      <c r="Y62" s="268"/>
      <c r="Z62" s="220">
        <f t="shared" ref="Z62:Z68" si="12">IF(S62="","",ROUND(U62*W62,2))</f>
        <v>1622.38</v>
      </c>
      <c r="AA62" s="220"/>
      <c r="AB62" s="220"/>
      <c r="AC62" s="220"/>
      <c r="AD62" s="220">
        <f t="shared" ref="AD62:AD68" si="13">IF(S62="","",ROUND(W62*(1+$AH$15),2))</f>
        <v>93.51</v>
      </c>
      <c r="AE62" s="220"/>
      <c r="AF62" s="220"/>
      <c r="AG62" s="220">
        <f t="shared" ref="AG62:AG68" si="14">IF(U62="","",ROUND(U62*AD62,2))</f>
        <v>2019.82</v>
      </c>
      <c r="AH62" s="220"/>
      <c r="AI62" s="220"/>
      <c r="AJ62" s="220"/>
      <c r="AK62" s="220"/>
      <c r="AL62" s="221"/>
      <c r="AM62" s="94"/>
      <c r="AN62" s="95"/>
      <c r="AO62" s="95">
        <f t="shared" si="3"/>
        <v>0</v>
      </c>
      <c r="AP62" s="96">
        <f t="shared" ref="AP62:AP68" si="15">IF(AO62="","",ROUND(AO62*U62,2))</f>
        <v>0</v>
      </c>
    </row>
    <row r="63" spans="1:42" s="97" customFormat="1" ht="25.5" customHeight="1" x14ac:dyDescent="0.2">
      <c r="A63" s="152" t="s">
        <v>130</v>
      </c>
      <c r="B63" s="265" t="s">
        <v>131</v>
      </c>
      <c r="C63" s="265"/>
      <c r="D63" s="212" t="s">
        <v>55</v>
      </c>
      <c r="E63" s="212"/>
      <c r="F63" s="251" t="s">
        <v>132</v>
      </c>
      <c r="G63" s="252"/>
      <c r="H63" s="252"/>
      <c r="I63" s="252"/>
      <c r="J63" s="252"/>
      <c r="K63" s="252"/>
      <c r="L63" s="252"/>
      <c r="M63" s="252"/>
      <c r="N63" s="252"/>
      <c r="O63" s="252"/>
      <c r="P63" s="252"/>
      <c r="Q63" s="252"/>
      <c r="R63" s="253"/>
      <c r="S63" s="211" t="s">
        <v>129</v>
      </c>
      <c r="T63" s="211"/>
      <c r="U63" s="254">
        <f>'[1]MEMORIA DE CALCULO'!G211</f>
        <v>86.45</v>
      </c>
      <c r="V63" s="255"/>
      <c r="W63" s="266">
        <v>33.380000000000003</v>
      </c>
      <c r="X63" s="267"/>
      <c r="Y63" s="268"/>
      <c r="Z63" s="220">
        <f t="shared" si="12"/>
        <v>2885.7</v>
      </c>
      <c r="AA63" s="220"/>
      <c r="AB63" s="220"/>
      <c r="AC63" s="220"/>
      <c r="AD63" s="220">
        <f t="shared" si="13"/>
        <v>41.56</v>
      </c>
      <c r="AE63" s="220"/>
      <c r="AF63" s="220"/>
      <c r="AG63" s="220">
        <f t="shared" si="14"/>
        <v>3592.86</v>
      </c>
      <c r="AH63" s="220"/>
      <c r="AI63" s="220"/>
      <c r="AJ63" s="220"/>
      <c r="AK63" s="220"/>
      <c r="AL63" s="221"/>
      <c r="AM63" s="94"/>
      <c r="AN63" s="95"/>
      <c r="AO63" s="95">
        <f t="shared" si="3"/>
        <v>0</v>
      </c>
      <c r="AP63" s="96">
        <f t="shared" si="15"/>
        <v>0</v>
      </c>
    </row>
    <row r="64" spans="1:42" s="97" customFormat="1" ht="21" customHeight="1" x14ac:dyDescent="0.2">
      <c r="A64" s="152" t="s">
        <v>133</v>
      </c>
      <c r="B64" s="265" t="s">
        <v>134</v>
      </c>
      <c r="C64" s="265"/>
      <c r="D64" s="212" t="s">
        <v>135</v>
      </c>
      <c r="E64" s="212"/>
      <c r="F64" s="251" t="s">
        <v>136</v>
      </c>
      <c r="G64" s="252"/>
      <c r="H64" s="252"/>
      <c r="I64" s="252"/>
      <c r="J64" s="252"/>
      <c r="K64" s="252"/>
      <c r="L64" s="252"/>
      <c r="M64" s="252"/>
      <c r="N64" s="252"/>
      <c r="O64" s="252"/>
      <c r="P64" s="252"/>
      <c r="Q64" s="252"/>
      <c r="R64" s="253"/>
      <c r="S64" s="211" t="s">
        <v>137</v>
      </c>
      <c r="T64" s="211"/>
      <c r="U64" s="254">
        <f>'[1]MEMORIA DE CALCULO'!G216</f>
        <v>8</v>
      </c>
      <c r="V64" s="255"/>
      <c r="W64" s="266">
        <v>500.15</v>
      </c>
      <c r="X64" s="267"/>
      <c r="Y64" s="268"/>
      <c r="Z64" s="220">
        <f t="shared" si="12"/>
        <v>4001.2</v>
      </c>
      <c r="AA64" s="220"/>
      <c r="AB64" s="220"/>
      <c r="AC64" s="220"/>
      <c r="AD64" s="220">
        <f t="shared" si="13"/>
        <v>622.66999999999996</v>
      </c>
      <c r="AE64" s="220"/>
      <c r="AF64" s="220"/>
      <c r="AG64" s="220">
        <f t="shared" si="14"/>
        <v>4981.3599999999997</v>
      </c>
      <c r="AH64" s="220"/>
      <c r="AI64" s="220"/>
      <c r="AJ64" s="220"/>
      <c r="AK64" s="220"/>
      <c r="AL64" s="221"/>
      <c r="AM64" s="94"/>
      <c r="AN64" s="95"/>
      <c r="AO64" s="95">
        <f t="shared" si="3"/>
        <v>0</v>
      </c>
      <c r="AP64" s="96">
        <f t="shared" si="15"/>
        <v>0</v>
      </c>
    </row>
    <row r="65" spans="1:42" s="97" customFormat="1" ht="21" customHeight="1" x14ac:dyDescent="0.2">
      <c r="A65" s="152" t="s">
        <v>138</v>
      </c>
      <c r="B65" s="265" t="s">
        <v>139</v>
      </c>
      <c r="C65" s="265"/>
      <c r="D65" s="212" t="s">
        <v>135</v>
      </c>
      <c r="E65" s="212"/>
      <c r="F65" s="251" t="s">
        <v>140</v>
      </c>
      <c r="G65" s="252"/>
      <c r="H65" s="252"/>
      <c r="I65" s="252"/>
      <c r="J65" s="252"/>
      <c r="K65" s="252"/>
      <c r="L65" s="252"/>
      <c r="M65" s="252"/>
      <c r="N65" s="252"/>
      <c r="O65" s="252"/>
      <c r="P65" s="252"/>
      <c r="Q65" s="252"/>
      <c r="R65" s="253"/>
      <c r="S65" s="211" t="s">
        <v>137</v>
      </c>
      <c r="T65" s="211"/>
      <c r="U65" s="254">
        <f>'[1]MEMORIA DE CALCULO'!G221</f>
        <v>2</v>
      </c>
      <c r="V65" s="255"/>
      <c r="W65" s="266">
        <v>684.74</v>
      </c>
      <c r="X65" s="267"/>
      <c r="Y65" s="268"/>
      <c r="Z65" s="220">
        <f t="shared" si="12"/>
        <v>1369.48</v>
      </c>
      <c r="AA65" s="220"/>
      <c r="AB65" s="220"/>
      <c r="AC65" s="220"/>
      <c r="AD65" s="220">
        <f t="shared" si="13"/>
        <v>852.47</v>
      </c>
      <c r="AE65" s="220"/>
      <c r="AF65" s="220"/>
      <c r="AG65" s="220">
        <f t="shared" si="14"/>
        <v>1704.94</v>
      </c>
      <c r="AH65" s="220"/>
      <c r="AI65" s="220"/>
      <c r="AJ65" s="220"/>
      <c r="AK65" s="220"/>
      <c r="AL65" s="221"/>
      <c r="AM65" s="94"/>
      <c r="AN65" s="95"/>
      <c r="AO65" s="95">
        <f t="shared" si="3"/>
        <v>0</v>
      </c>
      <c r="AP65" s="96">
        <f t="shared" si="15"/>
        <v>0</v>
      </c>
    </row>
    <row r="66" spans="1:42" s="97" customFormat="1" ht="21" customHeight="1" x14ac:dyDescent="0.2">
      <c r="A66" s="152" t="s">
        <v>141</v>
      </c>
      <c r="B66" s="265" t="s">
        <v>142</v>
      </c>
      <c r="C66" s="265"/>
      <c r="D66" s="212" t="s">
        <v>135</v>
      </c>
      <c r="E66" s="212"/>
      <c r="F66" s="251" t="s">
        <v>143</v>
      </c>
      <c r="G66" s="252"/>
      <c r="H66" s="252"/>
      <c r="I66" s="252"/>
      <c r="J66" s="252"/>
      <c r="K66" s="252"/>
      <c r="L66" s="252"/>
      <c r="M66" s="252"/>
      <c r="N66" s="252"/>
      <c r="O66" s="252"/>
      <c r="P66" s="252"/>
      <c r="Q66" s="252"/>
      <c r="R66" s="253"/>
      <c r="S66" s="211" t="s">
        <v>129</v>
      </c>
      <c r="T66" s="211"/>
      <c r="U66" s="254">
        <f>'[1]MEMORIA DE CALCULO'!G226</f>
        <v>50.03</v>
      </c>
      <c r="V66" s="255"/>
      <c r="W66" s="266">
        <v>190.08</v>
      </c>
      <c r="X66" s="267"/>
      <c r="Y66" s="268"/>
      <c r="Z66" s="220">
        <f t="shared" si="12"/>
        <v>9509.7000000000007</v>
      </c>
      <c r="AA66" s="220"/>
      <c r="AB66" s="220"/>
      <c r="AC66" s="220"/>
      <c r="AD66" s="220">
        <f t="shared" si="13"/>
        <v>236.64</v>
      </c>
      <c r="AE66" s="220"/>
      <c r="AF66" s="220"/>
      <c r="AG66" s="220">
        <f t="shared" si="14"/>
        <v>11839.1</v>
      </c>
      <c r="AH66" s="220"/>
      <c r="AI66" s="220"/>
      <c r="AJ66" s="220"/>
      <c r="AK66" s="220"/>
      <c r="AL66" s="221"/>
      <c r="AM66" s="94"/>
      <c r="AN66" s="95"/>
      <c r="AO66" s="95">
        <f t="shared" si="3"/>
        <v>0</v>
      </c>
      <c r="AP66" s="96">
        <f t="shared" si="15"/>
        <v>0</v>
      </c>
    </row>
    <row r="67" spans="1:42" s="97" customFormat="1" ht="21" customHeight="1" x14ac:dyDescent="0.2">
      <c r="A67" s="152" t="s">
        <v>144</v>
      </c>
      <c r="B67" s="265" t="s">
        <v>145</v>
      </c>
      <c r="C67" s="265"/>
      <c r="D67" s="212" t="s">
        <v>135</v>
      </c>
      <c r="E67" s="212"/>
      <c r="F67" s="251" t="s">
        <v>146</v>
      </c>
      <c r="G67" s="252"/>
      <c r="H67" s="252"/>
      <c r="I67" s="252"/>
      <c r="J67" s="252"/>
      <c r="K67" s="252"/>
      <c r="L67" s="252"/>
      <c r="M67" s="252"/>
      <c r="N67" s="252"/>
      <c r="O67" s="252"/>
      <c r="P67" s="252"/>
      <c r="Q67" s="252"/>
      <c r="R67" s="253"/>
      <c r="S67" s="211" t="s">
        <v>129</v>
      </c>
      <c r="T67" s="211"/>
      <c r="U67" s="254">
        <f>'[1]MEMORIA DE CALCULO'!G231</f>
        <v>44.96</v>
      </c>
      <c r="V67" s="255"/>
      <c r="W67" s="266">
        <v>58.65</v>
      </c>
      <c r="X67" s="267"/>
      <c r="Y67" s="268"/>
      <c r="Z67" s="220">
        <f t="shared" si="12"/>
        <v>2636.9</v>
      </c>
      <c r="AA67" s="220"/>
      <c r="AB67" s="220"/>
      <c r="AC67" s="220"/>
      <c r="AD67" s="220">
        <f t="shared" si="13"/>
        <v>73.02</v>
      </c>
      <c r="AE67" s="220"/>
      <c r="AF67" s="220"/>
      <c r="AG67" s="220">
        <f t="shared" si="14"/>
        <v>3282.98</v>
      </c>
      <c r="AH67" s="220"/>
      <c r="AI67" s="220"/>
      <c r="AJ67" s="220"/>
      <c r="AK67" s="220"/>
      <c r="AL67" s="221"/>
      <c r="AM67" s="94"/>
      <c r="AN67" s="95"/>
      <c r="AO67" s="95">
        <f t="shared" si="3"/>
        <v>0</v>
      </c>
      <c r="AP67" s="96">
        <f t="shared" si="15"/>
        <v>0</v>
      </c>
    </row>
    <row r="68" spans="1:42" s="97" customFormat="1" ht="21" customHeight="1" x14ac:dyDescent="0.2">
      <c r="A68" s="152" t="s">
        <v>147</v>
      </c>
      <c r="B68" s="265" t="s">
        <v>148</v>
      </c>
      <c r="C68" s="265"/>
      <c r="D68" s="212" t="s">
        <v>135</v>
      </c>
      <c r="E68" s="212"/>
      <c r="F68" s="251" t="s">
        <v>149</v>
      </c>
      <c r="G68" s="252"/>
      <c r="H68" s="252"/>
      <c r="I68" s="252"/>
      <c r="J68" s="252"/>
      <c r="K68" s="252"/>
      <c r="L68" s="252"/>
      <c r="M68" s="252"/>
      <c r="N68" s="252"/>
      <c r="O68" s="252"/>
      <c r="P68" s="252"/>
      <c r="Q68" s="252"/>
      <c r="R68" s="253"/>
      <c r="S68" s="211" t="s">
        <v>129</v>
      </c>
      <c r="T68" s="211"/>
      <c r="U68" s="254">
        <f>'[1]MEMORIA DE CALCULO'!G236</f>
        <v>5.07</v>
      </c>
      <c r="V68" s="255"/>
      <c r="W68" s="266">
        <v>63.81</v>
      </c>
      <c r="X68" s="267"/>
      <c r="Y68" s="268"/>
      <c r="Z68" s="220">
        <f t="shared" si="12"/>
        <v>323.52</v>
      </c>
      <c r="AA68" s="220"/>
      <c r="AB68" s="220"/>
      <c r="AC68" s="220"/>
      <c r="AD68" s="220">
        <f t="shared" si="13"/>
        <v>79.44</v>
      </c>
      <c r="AE68" s="220"/>
      <c r="AF68" s="220"/>
      <c r="AG68" s="220">
        <f t="shared" si="14"/>
        <v>402.76</v>
      </c>
      <c r="AH68" s="220"/>
      <c r="AI68" s="220"/>
      <c r="AJ68" s="220"/>
      <c r="AK68" s="220"/>
      <c r="AL68" s="221"/>
      <c r="AM68" s="94"/>
      <c r="AN68" s="95"/>
      <c r="AO68" s="95">
        <f t="shared" si="3"/>
        <v>0</v>
      </c>
      <c r="AP68" s="96">
        <f t="shared" si="15"/>
        <v>0</v>
      </c>
    </row>
    <row r="69" spans="1:42" ht="39" customHeight="1" x14ac:dyDescent="0.25">
      <c r="A69" s="90" t="s">
        <v>150</v>
      </c>
      <c r="B69" s="262"/>
      <c r="C69" s="262"/>
      <c r="D69" s="262"/>
      <c r="E69" s="262"/>
      <c r="F69" s="250" t="s">
        <v>151</v>
      </c>
      <c r="G69" s="250"/>
      <c r="H69" s="250"/>
      <c r="I69" s="250"/>
      <c r="J69" s="250"/>
      <c r="K69" s="250"/>
      <c r="L69" s="250"/>
      <c r="M69" s="250"/>
      <c r="N69" s="250"/>
      <c r="O69" s="250"/>
      <c r="P69" s="250"/>
      <c r="Q69" s="250"/>
      <c r="R69" s="250"/>
      <c r="S69" s="263"/>
      <c r="T69" s="263"/>
      <c r="U69" s="264"/>
      <c r="V69" s="264"/>
      <c r="W69" s="260" t="s">
        <v>52</v>
      </c>
      <c r="X69" s="260"/>
      <c r="Y69" s="260"/>
      <c r="Z69" s="260">
        <f>ROUND(SUM(Z80,Z84,Z70,Z99),2)</f>
        <v>22447.78</v>
      </c>
      <c r="AA69" s="260"/>
      <c r="AB69" s="260"/>
      <c r="AC69" s="260"/>
      <c r="AD69" s="260" t="s">
        <v>52</v>
      </c>
      <c r="AE69" s="260"/>
      <c r="AF69" s="260"/>
      <c r="AG69" s="260">
        <f>ROUND(SUM(AG80,AG70,AG84,AG99),2)</f>
        <v>27946.83</v>
      </c>
      <c r="AH69" s="260"/>
      <c r="AI69" s="260"/>
      <c r="AJ69" s="260"/>
      <c r="AK69" s="260"/>
      <c r="AL69" s="261"/>
      <c r="AM69" s="91"/>
      <c r="AN69" s="92"/>
      <c r="AO69" s="92"/>
      <c r="AP69" s="93">
        <f>SUM(AP70,AP80,AP84,AP99)</f>
        <v>0</v>
      </c>
    </row>
    <row r="70" spans="1:42" ht="14.25" customHeight="1" x14ac:dyDescent="0.25">
      <c r="A70" s="98" t="s">
        <v>152</v>
      </c>
      <c r="B70" s="243"/>
      <c r="C70" s="243"/>
      <c r="D70" s="243"/>
      <c r="E70" s="243"/>
      <c r="F70" s="244" t="s">
        <v>153</v>
      </c>
      <c r="G70" s="245"/>
      <c r="H70" s="245"/>
      <c r="I70" s="245"/>
      <c r="J70" s="245"/>
      <c r="K70" s="245"/>
      <c r="L70" s="245"/>
      <c r="M70" s="245"/>
      <c r="N70" s="245"/>
      <c r="O70" s="245"/>
      <c r="P70" s="245"/>
      <c r="Q70" s="245"/>
      <c r="R70" s="246"/>
      <c r="S70" s="247"/>
      <c r="T70" s="247"/>
      <c r="U70" s="248"/>
      <c r="V70" s="249"/>
      <c r="W70" s="240" t="s">
        <v>52</v>
      </c>
      <c r="X70" s="240"/>
      <c r="Y70" s="240"/>
      <c r="Z70" s="241">
        <f>ROUND(SUM(Z71:AC79),2)</f>
        <v>1589.81</v>
      </c>
      <c r="AA70" s="241"/>
      <c r="AB70" s="241"/>
      <c r="AC70" s="241"/>
      <c r="AD70" s="240" t="s">
        <v>52</v>
      </c>
      <c r="AE70" s="240"/>
      <c r="AF70" s="240"/>
      <c r="AG70" s="241">
        <f>ROUND(SUM(AG71:AL79),2)</f>
        <v>1979.44</v>
      </c>
      <c r="AH70" s="241"/>
      <c r="AI70" s="241"/>
      <c r="AJ70" s="241"/>
      <c r="AK70" s="241"/>
      <c r="AL70" s="242"/>
      <c r="AM70" s="99"/>
      <c r="AN70" s="100"/>
      <c r="AO70" s="100" t="str">
        <f t="shared" ref="AO70:AO99" si="16">IF(AM70="","",ROUND(AM70*(1+$AH$24),2))</f>
        <v/>
      </c>
      <c r="AP70" s="101">
        <f>ROUND(SUM(AP71:AP79),2)</f>
        <v>0</v>
      </c>
    </row>
    <row r="71" spans="1:42" s="97" customFormat="1" ht="14.25" customHeight="1" x14ac:dyDescent="0.2">
      <c r="A71" s="152" t="s">
        <v>154</v>
      </c>
      <c r="B71" s="212" t="s">
        <v>155</v>
      </c>
      <c r="C71" s="212"/>
      <c r="D71" s="212" t="s">
        <v>101</v>
      </c>
      <c r="E71" s="212"/>
      <c r="F71" s="251" t="s">
        <v>156</v>
      </c>
      <c r="G71" s="252"/>
      <c r="H71" s="252"/>
      <c r="I71" s="252"/>
      <c r="J71" s="252"/>
      <c r="K71" s="252"/>
      <c r="L71" s="252"/>
      <c r="M71" s="252"/>
      <c r="N71" s="252"/>
      <c r="O71" s="252"/>
      <c r="P71" s="252"/>
      <c r="Q71" s="252"/>
      <c r="R71" s="253"/>
      <c r="S71" s="211" t="s">
        <v>157</v>
      </c>
      <c r="T71" s="211"/>
      <c r="U71" s="254">
        <f>'[1]MEMORIA DE CALCULO'!G241</f>
        <v>31.9</v>
      </c>
      <c r="V71" s="255"/>
      <c r="W71" s="226">
        <v>18.2</v>
      </c>
      <c r="X71" s="226"/>
      <c r="Y71" s="226"/>
      <c r="Z71" s="220">
        <f t="shared" ref="Z71:Z79" si="17">IF(S71="","",ROUND(U71*W71,2))</f>
        <v>580.58000000000004</v>
      </c>
      <c r="AA71" s="220"/>
      <c r="AB71" s="220"/>
      <c r="AC71" s="220"/>
      <c r="AD71" s="220">
        <f t="shared" ref="AD71:AD79" si="18">IF(S71="","",ROUND(W71*(1+$AH$15),2))</f>
        <v>22.66</v>
      </c>
      <c r="AE71" s="220"/>
      <c r="AF71" s="220"/>
      <c r="AG71" s="220">
        <f t="shared" ref="AG71:AG79" si="19">IF(U71="","",ROUND(U71*AD71,2))</f>
        <v>722.85</v>
      </c>
      <c r="AH71" s="220"/>
      <c r="AI71" s="220"/>
      <c r="AJ71" s="220"/>
      <c r="AK71" s="220"/>
      <c r="AL71" s="221"/>
      <c r="AM71" s="94"/>
      <c r="AN71" s="95"/>
      <c r="AO71" s="95">
        <f t="shared" ref="AO71:AO110" si="20">IF(S71="","",ROUND(AM71*(1+$AH$24),2))</f>
        <v>0</v>
      </c>
      <c r="AP71" s="96">
        <f t="shared" ref="AP71:AP79" si="21">IF(AO71="","",ROUND(AO71*U71,2))</f>
        <v>0</v>
      </c>
    </row>
    <row r="72" spans="1:42" s="97" customFormat="1" ht="14.25" customHeight="1" x14ac:dyDescent="0.2">
      <c r="A72" s="152" t="s">
        <v>158</v>
      </c>
      <c r="B72" s="212" t="s">
        <v>159</v>
      </c>
      <c r="C72" s="212"/>
      <c r="D72" s="212" t="s">
        <v>101</v>
      </c>
      <c r="E72" s="212"/>
      <c r="F72" s="251" t="s">
        <v>160</v>
      </c>
      <c r="G72" s="252"/>
      <c r="H72" s="252"/>
      <c r="I72" s="252"/>
      <c r="J72" s="252"/>
      <c r="K72" s="252"/>
      <c r="L72" s="252"/>
      <c r="M72" s="252"/>
      <c r="N72" s="252"/>
      <c r="O72" s="252"/>
      <c r="P72" s="252"/>
      <c r="Q72" s="252"/>
      <c r="R72" s="253"/>
      <c r="S72" s="258" t="s">
        <v>157</v>
      </c>
      <c r="T72" s="259"/>
      <c r="U72" s="254">
        <f>'[1]MEMORIA DE CALCULO'!G242</f>
        <v>25</v>
      </c>
      <c r="V72" s="255"/>
      <c r="W72" s="226">
        <v>16.309999999999999</v>
      </c>
      <c r="X72" s="226"/>
      <c r="Y72" s="226"/>
      <c r="Z72" s="220">
        <f t="shared" si="17"/>
        <v>407.75</v>
      </c>
      <c r="AA72" s="220"/>
      <c r="AB72" s="220"/>
      <c r="AC72" s="220"/>
      <c r="AD72" s="220">
        <f t="shared" si="18"/>
        <v>20.309999999999999</v>
      </c>
      <c r="AE72" s="220"/>
      <c r="AF72" s="220"/>
      <c r="AG72" s="220">
        <f t="shared" si="19"/>
        <v>507.75</v>
      </c>
      <c r="AH72" s="220"/>
      <c r="AI72" s="220"/>
      <c r="AJ72" s="220"/>
      <c r="AK72" s="220"/>
      <c r="AL72" s="221"/>
      <c r="AM72" s="94"/>
      <c r="AN72" s="95"/>
      <c r="AO72" s="95">
        <f t="shared" si="20"/>
        <v>0</v>
      </c>
      <c r="AP72" s="96">
        <f t="shared" si="21"/>
        <v>0</v>
      </c>
    </row>
    <row r="73" spans="1:42" s="97" customFormat="1" ht="14.25" customHeight="1" x14ac:dyDescent="0.2">
      <c r="A73" s="152" t="s">
        <v>161</v>
      </c>
      <c r="B73" s="212" t="s">
        <v>162</v>
      </c>
      <c r="C73" s="212"/>
      <c r="D73" s="212" t="s">
        <v>101</v>
      </c>
      <c r="E73" s="212"/>
      <c r="F73" s="251" t="s">
        <v>163</v>
      </c>
      <c r="G73" s="252"/>
      <c r="H73" s="252"/>
      <c r="I73" s="252"/>
      <c r="J73" s="252"/>
      <c r="K73" s="252"/>
      <c r="L73" s="252"/>
      <c r="M73" s="252"/>
      <c r="N73" s="252"/>
      <c r="O73" s="252"/>
      <c r="P73" s="252"/>
      <c r="Q73" s="252"/>
      <c r="R73" s="253"/>
      <c r="S73" s="211" t="s">
        <v>43</v>
      </c>
      <c r="T73" s="211"/>
      <c r="U73" s="254">
        <f>'[1]MEMORIA DE CALCULO'!G243</f>
        <v>16</v>
      </c>
      <c r="V73" s="255"/>
      <c r="W73" s="226">
        <v>6.95</v>
      </c>
      <c r="X73" s="226"/>
      <c r="Y73" s="226"/>
      <c r="Z73" s="220">
        <f t="shared" si="17"/>
        <v>111.2</v>
      </c>
      <c r="AA73" s="220"/>
      <c r="AB73" s="220"/>
      <c r="AC73" s="220"/>
      <c r="AD73" s="220">
        <f t="shared" si="18"/>
        <v>8.65</v>
      </c>
      <c r="AE73" s="220"/>
      <c r="AF73" s="220"/>
      <c r="AG73" s="220">
        <f t="shared" si="19"/>
        <v>138.4</v>
      </c>
      <c r="AH73" s="220"/>
      <c r="AI73" s="220"/>
      <c r="AJ73" s="220"/>
      <c r="AK73" s="220"/>
      <c r="AL73" s="221"/>
      <c r="AM73" s="94"/>
      <c r="AN73" s="95"/>
      <c r="AO73" s="95">
        <f t="shared" si="20"/>
        <v>0</v>
      </c>
      <c r="AP73" s="96">
        <f t="shared" si="21"/>
        <v>0</v>
      </c>
    </row>
    <row r="74" spans="1:42" s="97" customFormat="1" ht="28.5" customHeight="1" x14ac:dyDescent="0.2">
      <c r="A74" s="152" t="s">
        <v>164</v>
      </c>
      <c r="B74" s="212" t="s">
        <v>165</v>
      </c>
      <c r="C74" s="212"/>
      <c r="D74" s="212" t="s">
        <v>135</v>
      </c>
      <c r="E74" s="212"/>
      <c r="F74" s="251" t="s">
        <v>166</v>
      </c>
      <c r="G74" s="252"/>
      <c r="H74" s="252"/>
      <c r="I74" s="252"/>
      <c r="J74" s="252"/>
      <c r="K74" s="252"/>
      <c r="L74" s="252"/>
      <c r="M74" s="252"/>
      <c r="N74" s="252"/>
      <c r="O74" s="252"/>
      <c r="P74" s="252"/>
      <c r="Q74" s="252"/>
      <c r="R74" s="253"/>
      <c r="S74" s="211" t="s">
        <v>43</v>
      </c>
      <c r="T74" s="211"/>
      <c r="U74" s="254">
        <f>'[1]MEMORIA DE CALCULO'!G244</f>
        <v>6</v>
      </c>
      <c r="V74" s="255"/>
      <c r="W74" s="226">
        <f>'[1]COMPOSIÇÃO '!G38</f>
        <v>13.17</v>
      </c>
      <c r="X74" s="226"/>
      <c r="Y74" s="226"/>
      <c r="Z74" s="220">
        <f t="shared" si="17"/>
        <v>79.02</v>
      </c>
      <c r="AA74" s="220"/>
      <c r="AB74" s="220"/>
      <c r="AC74" s="220"/>
      <c r="AD74" s="220">
        <f t="shared" si="18"/>
        <v>16.399999999999999</v>
      </c>
      <c r="AE74" s="220"/>
      <c r="AF74" s="220"/>
      <c r="AG74" s="220">
        <f t="shared" si="19"/>
        <v>98.4</v>
      </c>
      <c r="AH74" s="220"/>
      <c r="AI74" s="220"/>
      <c r="AJ74" s="220"/>
      <c r="AK74" s="220"/>
      <c r="AL74" s="221"/>
      <c r="AM74" s="94"/>
      <c r="AN74" s="95"/>
      <c r="AO74" s="95">
        <f t="shared" si="20"/>
        <v>0</v>
      </c>
      <c r="AP74" s="96">
        <f t="shared" si="21"/>
        <v>0</v>
      </c>
    </row>
    <row r="75" spans="1:42" s="97" customFormat="1" ht="14.25" customHeight="1" x14ac:dyDescent="0.2">
      <c r="A75" s="152" t="s">
        <v>167</v>
      </c>
      <c r="B75" s="212" t="s">
        <v>168</v>
      </c>
      <c r="C75" s="212"/>
      <c r="D75" s="212" t="s">
        <v>101</v>
      </c>
      <c r="E75" s="212"/>
      <c r="F75" s="251" t="s">
        <v>169</v>
      </c>
      <c r="G75" s="252"/>
      <c r="H75" s="252"/>
      <c r="I75" s="252"/>
      <c r="J75" s="252"/>
      <c r="K75" s="252"/>
      <c r="L75" s="252"/>
      <c r="M75" s="252"/>
      <c r="N75" s="252"/>
      <c r="O75" s="252"/>
      <c r="P75" s="252"/>
      <c r="Q75" s="252"/>
      <c r="R75" s="253"/>
      <c r="S75" s="211" t="s">
        <v>43</v>
      </c>
      <c r="T75" s="211"/>
      <c r="U75" s="254">
        <f>'[1]MEMORIA DE CALCULO'!G245</f>
        <v>10</v>
      </c>
      <c r="V75" s="255"/>
      <c r="W75" s="226">
        <v>12.15</v>
      </c>
      <c r="X75" s="226"/>
      <c r="Y75" s="226"/>
      <c r="Z75" s="220">
        <f t="shared" si="17"/>
        <v>121.5</v>
      </c>
      <c r="AA75" s="220"/>
      <c r="AB75" s="220"/>
      <c r="AC75" s="220"/>
      <c r="AD75" s="220">
        <f t="shared" si="18"/>
        <v>15.13</v>
      </c>
      <c r="AE75" s="220"/>
      <c r="AF75" s="220"/>
      <c r="AG75" s="220">
        <f t="shared" si="19"/>
        <v>151.30000000000001</v>
      </c>
      <c r="AH75" s="220"/>
      <c r="AI75" s="220"/>
      <c r="AJ75" s="220"/>
      <c r="AK75" s="220"/>
      <c r="AL75" s="221"/>
      <c r="AM75" s="94"/>
      <c r="AN75" s="95"/>
      <c r="AO75" s="95">
        <f t="shared" si="20"/>
        <v>0</v>
      </c>
      <c r="AP75" s="96">
        <f t="shared" si="21"/>
        <v>0</v>
      </c>
    </row>
    <row r="76" spans="1:42" s="97" customFormat="1" ht="14.25" customHeight="1" x14ac:dyDescent="0.2">
      <c r="A76" s="152" t="s">
        <v>170</v>
      </c>
      <c r="B76" s="212" t="s">
        <v>171</v>
      </c>
      <c r="C76" s="212"/>
      <c r="D76" s="212" t="s">
        <v>101</v>
      </c>
      <c r="E76" s="212"/>
      <c r="F76" s="251" t="s">
        <v>172</v>
      </c>
      <c r="G76" s="252"/>
      <c r="H76" s="252"/>
      <c r="I76" s="252"/>
      <c r="J76" s="252"/>
      <c r="K76" s="252"/>
      <c r="L76" s="252"/>
      <c r="M76" s="252"/>
      <c r="N76" s="252"/>
      <c r="O76" s="252"/>
      <c r="P76" s="252"/>
      <c r="Q76" s="252"/>
      <c r="R76" s="253"/>
      <c r="S76" s="211" t="s">
        <v>43</v>
      </c>
      <c r="T76" s="211"/>
      <c r="U76" s="254">
        <f>'[1]MEMORIA DE CALCULO'!G246</f>
        <v>2</v>
      </c>
      <c r="V76" s="255"/>
      <c r="W76" s="226">
        <v>9.65</v>
      </c>
      <c r="X76" s="226"/>
      <c r="Y76" s="226"/>
      <c r="Z76" s="220">
        <f t="shared" si="17"/>
        <v>19.3</v>
      </c>
      <c r="AA76" s="220"/>
      <c r="AB76" s="220"/>
      <c r="AC76" s="220"/>
      <c r="AD76" s="220">
        <f t="shared" si="18"/>
        <v>12.01</v>
      </c>
      <c r="AE76" s="220"/>
      <c r="AF76" s="220"/>
      <c r="AG76" s="220">
        <f t="shared" si="19"/>
        <v>24.02</v>
      </c>
      <c r="AH76" s="220"/>
      <c r="AI76" s="220"/>
      <c r="AJ76" s="220"/>
      <c r="AK76" s="220"/>
      <c r="AL76" s="221"/>
      <c r="AM76" s="94"/>
      <c r="AN76" s="95"/>
      <c r="AO76" s="95">
        <f t="shared" si="20"/>
        <v>0</v>
      </c>
      <c r="AP76" s="96">
        <f t="shared" si="21"/>
        <v>0</v>
      </c>
    </row>
    <row r="77" spans="1:42" s="97" customFormat="1" ht="14.25" customHeight="1" x14ac:dyDescent="0.2">
      <c r="A77" s="152" t="s">
        <v>173</v>
      </c>
      <c r="B77" s="212" t="s">
        <v>174</v>
      </c>
      <c r="C77" s="212"/>
      <c r="D77" s="212" t="s">
        <v>101</v>
      </c>
      <c r="E77" s="212"/>
      <c r="F77" s="251" t="s">
        <v>175</v>
      </c>
      <c r="G77" s="252"/>
      <c r="H77" s="252"/>
      <c r="I77" s="252"/>
      <c r="J77" s="252"/>
      <c r="K77" s="252"/>
      <c r="L77" s="252"/>
      <c r="M77" s="252"/>
      <c r="N77" s="252"/>
      <c r="O77" s="252"/>
      <c r="P77" s="252"/>
      <c r="Q77" s="252"/>
      <c r="R77" s="253"/>
      <c r="S77" s="211" t="s">
        <v>43</v>
      </c>
      <c r="T77" s="211"/>
      <c r="U77" s="254">
        <f>'[1]MEMORIA DE CALCULO'!G247</f>
        <v>8</v>
      </c>
      <c r="V77" s="255"/>
      <c r="W77" s="226">
        <v>17.88</v>
      </c>
      <c r="X77" s="226"/>
      <c r="Y77" s="226"/>
      <c r="Z77" s="220">
        <f t="shared" si="17"/>
        <v>143.04</v>
      </c>
      <c r="AA77" s="220"/>
      <c r="AB77" s="220"/>
      <c r="AC77" s="220"/>
      <c r="AD77" s="220">
        <f t="shared" si="18"/>
        <v>22.26</v>
      </c>
      <c r="AE77" s="220"/>
      <c r="AF77" s="220"/>
      <c r="AG77" s="220">
        <f t="shared" si="19"/>
        <v>178.08</v>
      </c>
      <c r="AH77" s="220"/>
      <c r="AI77" s="220"/>
      <c r="AJ77" s="220"/>
      <c r="AK77" s="220"/>
      <c r="AL77" s="221"/>
      <c r="AM77" s="94"/>
      <c r="AN77" s="95"/>
      <c r="AO77" s="95">
        <f t="shared" si="20"/>
        <v>0</v>
      </c>
      <c r="AP77" s="96">
        <f t="shared" si="21"/>
        <v>0</v>
      </c>
    </row>
    <row r="78" spans="1:42" s="97" customFormat="1" ht="32.25" customHeight="1" x14ac:dyDescent="0.2">
      <c r="A78" s="152" t="s">
        <v>176</v>
      </c>
      <c r="B78" s="212" t="s">
        <v>177</v>
      </c>
      <c r="C78" s="212"/>
      <c r="D78" s="212" t="s">
        <v>101</v>
      </c>
      <c r="E78" s="212"/>
      <c r="F78" s="251" t="s">
        <v>178</v>
      </c>
      <c r="G78" s="252"/>
      <c r="H78" s="252"/>
      <c r="I78" s="252"/>
      <c r="J78" s="252"/>
      <c r="K78" s="252"/>
      <c r="L78" s="252"/>
      <c r="M78" s="252"/>
      <c r="N78" s="252"/>
      <c r="O78" s="252"/>
      <c r="P78" s="252"/>
      <c r="Q78" s="252"/>
      <c r="R78" s="253"/>
      <c r="S78" s="211" t="s">
        <v>43</v>
      </c>
      <c r="T78" s="211"/>
      <c r="U78" s="254">
        <f>'[1]MEMORIA DE CALCULO'!G248</f>
        <v>6</v>
      </c>
      <c r="V78" s="255"/>
      <c r="W78" s="226">
        <v>17.34</v>
      </c>
      <c r="X78" s="226"/>
      <c r="Y78" s="226"/>
      <c r="Z78" s="220">
        <f t="shared" si="17"/>
        <v>104.04</v>
      </c>
      <c r="AA78" s="220"/>
      <c r="AB78" s="220"/>
      <c r="AC78" s="220"/>
      <c r="AD78" s="220">
        <f t="shared" si="18"/>
        <v>21.59</v>
      </c>
      <c r="AE78" s="220"/>
      <c r="AF78" s="220"/>
      <c r="AG78" s="220">
        <f t="shared" si="19"/>
        <v>129.54</v>
      </c>
      <c r="AH78" s="220"/>
      <c r="AI78" s="220"/>
      <c r="AJ78" s="220"/>
      <c r="AK78" s="220"/>
      <c r="AL78" s="221"/>
      <c r="AM78" s="94"/>
      <c r="AN78" s="95"/>
      <c r="AO78" s="95">
        <f t="shared" si="20"/>
        <v>0</v>
      </c>
      <c r="AP78" s="96">
        <f t="shared" si="21"/>
        <v>0</v>
      </c>
    </row>
    <row r="79" spans="1:42" s="97" customFormat="1" ht="28.5" customHeight="1" x14ac:dyDescent="0.2">
      <c r="A79" s="152" t="s">
        <v>179</v>
      </c>
      <c r="B79" s="212" t="s">
        <v>180</v>
      </c>
      <c r="C79" s="212"/>
      <c r="D79" s="212" t="s">
        <v>135</v>
      </c>
      <c r="E79" s="212"/>
      <c r="F79" s="251" t="s">
        <v>181</v>
      </c>
      <c r="G79" s="252"/>
      <c r="H79" s="252"/>
      <c r="I79" s="252"/>
      <c r="J79" s="252"/>
      <c r="K79" s="252"/>
      <c r="L79" s="252"/>
      <c r="M79" s="252"/>
      <c r="N79" s="252"/>
      <c r="O79" s="252"/>
      <c r="P79" s="252"/>
      <c r="Q79" s="252"/>
      <c r="R79" s="253"/>
      <c r="S79" s="211" t="s">
        <v>43</v>
      </c>
      <c r="T79" s="211"/>
      <c r="U79" s="254">
        <f>'[1]MEMORIA DE CALCULO'!G249</f>
        <v>2</v>
      </c>
      <c r="V79" s="255"/>
      <c r="W79" s="226">
        <f>'[1]COMPOSIÇÃO '!G48</f>
        <v>11.69</v>
      </c>
      <c r="X79" s="226"/>
      <c r="Y79" s="226"/>
      <c r="Z79" s="220">
        <f t="shared" si="17"/>
        <v>23.38</v>
      </c>
      <c r="AA79" s="220"/>
      <c r="AB79" s="220"/>
      <c r="AC79" s="220"/>
      <c r="AD79" s="220">
        <f t="shared" si="18"/>
        <v>14.55</v>
      </c>
      <c r="AE79" s="220"/>
      <c r="AF79" s="220"/>
      <c r="AG79" s="220">
        <f t="shared" si="19"/>
        <v>29.1</v>
      </c>
      <c r="AH79" s="220"/>
      <c r="AI79" s="220"/>
      <c r="AJ79" s="220"/>
      <c r="AK79" s="220"/>
      <c r="AL79" s="221"/>
      <c r="AM79" s="94"/>
      <c r="AN79" s="95"/>
      <c r="AO79" s="95">
        <f t="shared" si="20"/>
        <v>0</v>
      </c>
      <c r="AP79" s="96">
        <f t="shared" si="21"/>
        <v>0</v>
      </c>
    </row>
    <row r="80" spans="1:42" ht="14.25" customHeight="1" x14ac:dyDescent="0.25">
      <c r="A80" s="98" t="s">
        <v>182</v>
      </c>
      <c r="B80" s="243"/>
      <c r="C80" s="243"/>
      <c r="D80" s="243"/>
      <c r="E80" s="243"/>
      <c r="F80" s="244" t="s">
        <v>183</v>
      </c>
      <c r="G80" s="245"/>
      <c r="H80" s="245"/>
      <c r="I80" s="245"/>
      <c r="J80" s="245"/>
      <c r="K80" s="245"/>
      <c r="L80" s="245"/>
      <c r="M80" s="245"/>
      <c r="N80" s="245"/>
      <c r="O80" s="245"/>
      <c r="P80" s="245"/>
      <c r="Q80" s="245"/>
      <c r="R80" s="246"/>
      <c r="S80" s="247"/>
      <c r="T80" s="247"/>
      <c r="U80" s="248"/>
      <c r="V80" s="249"/>
      <c r="W80" s="240" t="s">
        <v>52</v>
      </c>
      <c r="X80" s="240"/>
      <c r="Y80" s="240"/>
      <c r="Z80" s="241">
        <f>ROUND(SUM(Z81:AC83),2)</f>
        <v>2559.6799999999998</v>
      </c>
      <c r="AA80" s="241"/>
      <c r="AB80" s="241"/>
      <c r="AC80" s="241"/>
      <c r="AD80" s="240" t="s">
        <v>52</v>
      </c>
      <c r="AE80" s="240"/>
      <c r="AF80" s="240"/>
      <c r="AG80" s="241">
        <f>ROUND(SUM(AG81:AL83),2)</f>
        <v>3186.68</v>
      </c>
      <c r="AH80" s="241"/>
      <c r="AI80" s="241"/>
      <c r="AJ80" s="241"/>
      <c r="AK80" s="241"/>
      <c r="AL80" s="242"/>
      <c r="AM80" s="99"/>
      <c r="AN80" s="100"/>
      <c r="AO80" s="100" t="str">
        <f t="shared" si="16"/>
        <v/>
      </c>
      <c r="AP80" s="101">
        <f>ROUND(SUM(AP81:AP83),2)</f>
        <v>0</v>
      </c>
    </row>
    <row r="81" spans="1:42" s="97" customFormat="1" ht="38.25" customHeight="1" x14ac:dyDescent="0.2">
      <c r="A81" s="152" t="s">
        <v>184</v>
      </c>
      <c r="B81" s="212" t="s">
        <v>185</v>
      </c>
      <c r="C81" s="212"/>
      <c r="D81" s="212" t="s">
        <v>55</v>
      </c>
      <c r="E81" s="212"/>
      <c r="F81" s="251" t="s">
        <v>186</v>
      </c>
      <c r="G81" s="252"/>
      <c r="H81" s="252"/>
      <c r="I81" s="252"/>
      <c r="J81" s="252"/>
      <c r="K81" s="252"/>
      <c r="L81" s="252"/>
      <c r="M81" s="252"/>
      <c r="N81" s="252"/>
      <c r="O81" s="252"/>
      <c r="P81" s="252"/>
      <c r="Q81" s="252"/>
      <c r="R81" s="253"/>
      <c r="S81" s="211" t="s">
        <v>43</v>
      </c>
      <c r="T81" s="211"/>
      <c r="U81" s="254">
        <f>'[1]MEMORIA DE CALCULO'!G253</f>
        <v>4</v>
      </c>
      <c r="V81" s="255"/>
      <c r="W81" s="226">
        <v>95.97</v>
      </c>
      <c r="X81" s="226"/>
      <c r="Y81" s="226"/>
      <c r="Z81" s="220">
        <f t="shared" ref="Z81:Z110" si="22">IF(S81="","",ROUND(U81*W81,2))</f>
        <v>383.88</v>
      </c>
      <c r="AA81" s="220"/>
      <c r="AB81" s="220"/>
      <c r="AC81" s="220"/>
      <c r="AD81" s="220">
        <f t="shared" ref="AD81:AD110" si="23">IF(S81="","",ROUND(W81*(1+$AH$15),2))</f>
        <v>119.48</v>
      </c>
      <c r="AE81" s="220"/>
      <c r="AF81" s="220"/>
      <c r="AG81" s="220">
        <f t="shared" ref="AG81:AG110" si="24">IF(U81="","",ROUND(U81*AD81,2))</f>
        <v>477.92</v>
      </c>
      <c r="AH81" s="220"/>
      <c r="AI81" s="220"/>
      <c r="AJ81" s="220"/>
      <c r="AK81" s="220"/>
      <c r="AL81" s="221"/>
      <c r="AM81" s="94"/>
      <c r="AN81" s="95"/>
      <c r="AO81" s="95">
        <f t="shared" si="20"/>
        <v>0</v>
      </c>
      <c r="AP81" s="96">
        <f t="shared" ref="AP81:AP110" si="25">IF(AO81="","",ROUND(AO81*U81,2))</f>
        <v>0</v>
      </c>
    </row>
    <row r="82" spans="1:42" s="97" customFormat="1" ht="42.75" customHeight="1" x14ac:dyDescent="0.2">
      <c r="A82" s="152" t="s">
        <v>187</v>
      </c>
      <c r="B82" s="212" t="s">
        <v>188</v>
      </c>
      <c r="C82" s="212"/>
      <c r="D82" s="212" t="s">
        <v>55</v>
      </c>
      <c r="E82" s="212"/>
      <c r="F82" s="251" t="s">
        <v>189</v>
      </c>
      <c r="G82" s="252"/>
      <c r="H82" s="252"/>
      <c r="I82" s="252"/>
      <c r="J82" s="252"/>
      <c r="K82" s="252"/>
      <c r="L82" s="252"/>
      <c r="M82" s="252"/>
      <c r="N82" s="252"/>
      <c r="O82" s="252"/>
      <c r="P82" s="252"/>
      <c r="Q82" s="252"/>
      <c r="R82" s="253"/>
      <c r="S82" s="211" t="s">
        <v>43</v>
      </c>
      <c r="T82" s="211"/>
      <c r="U82" s="254">
        <f>'[1]MEMORIA DE CALCULO'!G254</f>
        <v>6</v>
      </c>
      <c r="V82" s="255"/>
      <c r="W82" s="226">
        <v>90.05</v>
      </c>
      <c r="X82" s="226"/>
      <c r="Y82" s="226"/>
      <c r="Z82" s="220">
        <f t="shared" si="22"/>
        <v>540.29999999999995</v>
      </c>
      <c r="AA82" s="220"/>
      <c r="AB82" s="220"/>
      <c r="AC82" s="220"/>
      <c r="AD82" s="220">
        <f t="shared" si="23"/>
        <v>112.11</v>
      </c>
      <c r="AE82" s="220"/>
      <c r="AF82" s="220"/>
      <c r="AG82" s="220">
        <f t="shared" si="24"/>
        <v>672.66</v>
      </c>
      <c r="AH82" s="220"/>
      <c r="AI82" s="220"/>
      <c r="AJ82" s="220"/>
      <c r="AK82" s="220"/>
      <c r="AL82" s="221"/>
      <c r="AM82" s="94"/>
      <c r="AN82" s="95"/>
      <c r="AO82" s="95">
        <f t="shared" si="20"/>
        <v>0</v>
      </c>
      <c r="AP82" s="96">
        <f t="shared" si="25"/>
        <v>0</v>
      </c>
    </row>
    <row r="83" spans="1:42" s="97" customFormat="1" ht="39" customHeight="1" x14ac:dyDescent="0.2">
      <c r="A83" s="152" t="s">
        <v>190</v>
      </c>
      <c r="B83" s="212" t="s">
        <v>191</v>
      </c>
      <c r="C83" s="212"/>
      <c r="D83" s="212" t="s">
        <v>55</v>
      </c>
      <c r="E83" s="212"/>
      <c r="F83" s="251" t="s">
        <v>192</v>
      </c>
      <c r="G83" s="252"/>
      <c r="H83" s="252"/>
      <c r="I83" s="252"/>
      <c r="J83" s="252"/>
      <c r="K83" s="252"/>
      <c r="L83" s="252"/>
      <c r="M83" s="252"/>
      <c r="N83" s="252"/>
      <c r="O83" s="252"/>
      <c r="P83" s="252"/>
      <c r="Q83" s="252"/>
      <c r="R83" s="253"/>
      <c r="S83" s="211" t="s">
        <v>43</v>
      </c>
      <c r="T83" s="211"/>
      <c r="U83" s="254">
        <f>'[1]MEMORIA DE CALCULO'!G255</f>
        <v>10</v>
      </c>
      <c r="V83" s="255"/>
      <c r="W83" s="226">
        <v>163.55000000000001</v>
      </c>
      <c r="X83" s="226"/>
      <c r="Y83" s="226"/>
      <c r="Z83" s="220">
        <f t="shared" si="22"/>
        <v>1635.5</v>
      </c>
      <c r="AA83" s="220"/>
      <c r="AB83" s="220"/>
      <c r="AC83" s="220"/>
      <c r="AD83" s="220">
        <f t="shared" si="23"/>
        <v>203.61</v>
      </c>
      <c r="AE83" s="220"/>
      <c r="AF83" s="220"/>
      <c r="AG83" s="220">
        <f t="shared" si="24"/>
        <v>2036.1</v>
      </c>
      <c r="AH83" s="220"/>
      <c r="AI83" s="220"/>
      <c r="AJ83" s="220"/>
      <c r="AK83" s="220"/>
      <c r="AL83" s="221"/>
      <c r="AM83" s="94"/>
      <c r="AN83" s="95"/>
      <c r="AO83" s="95">
        <f t="shared" si="20"/>
        <v>0</v>
      </c>
      <c r="AP83" s="96">
        <f t="shared" si="25"/>
        <v>0</v>
      </c>
    </row>
    <row r="84" spans="1:42" ht="14.25" customHeight="1" x14ac:dyDescent="0.25">
      <c r="A84" s="98" t="s">
        <v>193</v>
      </c>
      <c r="B84" s="243"/>
      <c r="C84" s="243"/>
      <c r="D84" s="243"/>
      <c r="E84" s="243"/>
      <c r="F84" s="244" t="s">
        <v>194</v>
      </c>
      <c r="G84" s="245"/>
      <c r="H84" s="245"/>
      <c r="I84" s="245"/>
      <c r="J84" s="245"/>
      <c r="K84" s="245"/>
      <c r="L84" s="245"/>
      <c r="M84" s="245"/>
      <c r="N84" s="245"/>
      <c r="O84" s="245"/>
      <c r="P84" s="245"/>
      <c r="Q84" s="245"/>
      <c r="R84" s="246"/>
      <c r="S84" s="247"/>
      <c r="T84" s="247"/>
      <c r="U84" s="248"/>
      <c r="V84" s="249"/>
      <c r="W84" s="240" t="s">
        <v>52</v>
      </c>
      <c r="X84" s="240"/>
      <c r="Y84" s="240"/>
      <c r="Z84" s="241">
        <f>ROUND(SUM(Z85:AC98),2)</f>
        <v>4631.83</v>
      </c>
      <c r="AA84" s="241"/>
      <c r="AB84" s="241"/>
      <c r="AC84" s="241"/>
      <c r="AD84" s="240" t="s">
        <v>52</v>
      </c>
      <c r="AE84" s="240"/>
      <c r="AF84" s="240"/>
      <c r="AG84" s="241">
        <f>ROUND(SUM(AG85:AL98),2)</f>
        <v>5766.57</v>
      </c>
      <c r="AH84" s="241"/>
      <c r="AI84" s="241"/>
      <c r="AJ84" s="241"/>
      <c r="AK84" s="241"/>
      <c r="AL84" s="242"/>
      <c r="AM84" s="99"/>
      <c r="AN84" s="100"/>
      <c r="AO84" s="100" t="str">
        <f t="shared" si="16"/>
        <v/>
      </c>
      <c r="AP84" s="101">
        <f>ROUND(SUM(AP85:AP98),2)</f>
        <v>0</v>
      </c>
    </row>
    <row r="85" spans="1:42" s="97" customFormat="1" ht="12" x14ac:dyDescent="0.2">
      <c r="A85" s="152" t="s">
        <v>195</v>
      </c>
      <c r="B85" s="212" t="s">
        <v>196</v>
      </c>
      <c r="C85" s="212"/>
      <c r="D85" s="212" t="s">
        <v>55</v>
      </c>
      <c r="E85" s="212"/>
      <c r="F85" s="251" t="s">
        <v>197</v>
      </c>
      <c r="G85" s="252"/>
      <c r="H85" s="252"/>
      <c r="I85" s="252"/>
      <c r="J85" s="252"/>
      <c r="K85" s="252"/>
      <c r="L85" s="252"/>
      <c r="M85" s="252"/>
      <c r="N85" s="252"/>
      <c r="O85" s="252"/>
      <c r="P85" s="252"/>
      <c r="Q85" s="252"/>
      <c r="R85" s="253"/>
      <c r="S85" s="211" t="s">
        <v>157</v>
      </c>
      <c r="T85" s="211"/>
      <c r="U85" s="254">
        <f>'[1]MEMORIA DE CALCULO'!G259</f>
        <v>6.92</v>
      </c>
      <c r="V85" s="255"/>
      <c r="W85" s="226">
        <v>20.21</v>
      </c>
      <c r="X85" s="226"/>
      <c r="Y85" s="226"/>
      <c r="Z85" s="220">
        <f t="shared" si="22"/>
        <v>139.85</v>
      </c>
      <c r="AA85" s="220"/>
      <c r="AB85" s="220"/>
      <c r="AC85" s="220"/>
      <c r="AD85" s="220">
        <f t="shared" si="23"/>
        <v>25.16</v>
      </c>
      <c r="AE85" s="220"/>
      <c r="AF85" s="220"/>
      <c r="AG85" s="220">
        <f t="shared" si="24"/>
        <v>174.11</v>
      </c>
      <c r="AH85" s="220"/>
      <c r="AI85" s="220"/>
      <c r="AJ85" s="220"/>
      <c r="AK85" s="220"/>
      <c r="AL85" s="221"/>
      <c r="AM85" s="94"/>
      <c r="AN85" s="95"/>
      <c r="AO85" s="95">
        <f t="shared" si="20"/>
        <v>0</v>
      </c>
      <c r="AP85" s="96">
        <f t="shared" si="25"/>
        <v>0</v>
      </c>
    </row>
    <row r="86" spans="1:42" s="97" customFormat="1" ht="12" x14ac:dyDescent="0.2">
      <c r="A86" s="152" t="s">
        <v>198</v>
      </c>
      <c r="B86" s="212" t="s">
        <v>199</v>
      </c>
      <c r="C86" s="212"/>
      <c r="D86" s="212" t="s">
        <v>55</v>
      </c>
      <c r="E86" s="212"/>
      <c r="F86" s="251" t="s">
        <v>200</v>
      </c>
      <c r="G86" s="252"/>
      <c r="H86" s="252"/>
      <c r="I86" s="252"/>
      <c r="J86" s="252"/>
      <c r="K86" s="252"/>
      <c r="L86" s="252"/>
      <c r="M86" s="252"/>
      <c r="N86" s="252"/>
      <c r="O86" s="252"/>
      <c r="P86" s="252"/>
      <c r="Q86" s="252"/>
      <c r="R86" s="253"/>
      <c r="S86" s="258" t="s">
        <v>157</v>
      </c>
      <c r="T86" s="259"/>
      <c r="U86" s="254">
        <f>'[1]MEMORIA DE CALCULO'!G260</f>
        <v>17.37</v>
      </c>
      <c r="V86" s="255"/>
      <c r="W86" s="226">
        <v>27.51</v>
      </c>
      <c r="X86" s="226"/>
      <c r="Y86" s="226"/>
      <c r="Z86" s="220">
        <f t="shared" si="22"/>
        <v>477.85</v>
      </c>
      <c r="AA86" s="220"/>
      <c r="AB86" s="220"/>
      <c r="AC86" s="220"/>
      <c r="AD86" s="220">
        <f t="shared" si="23"/>
        <v>34.25</v>
      </c>
      <c r="AE86" s="220"/>
      <c r="AF86" s="220"/>
      <c r="AG86" s="220">
        <f t="shared" si="24"/>
        <v>594.91999999999996</v>
      </c>
      <c r="AH86" s="220"/>
      <c r="AI86" s="220"/>
      <c r="AJ86" s="220"/>
      <c r="AK86" s="220"/>
      <c r="AL86" s="221"/>
      <c r="AM86" s="94"/>
      <c r="AN86" s="95"/>
      <c r="AO86" s="95">
        <f t="shared" si="20"/>
        <v>0</v>
      </c>
      <c r="AP86" s="96">
        <f t="shared" si="25"/>
        <v>0</v>
      </c>
    </row>
    <row r="87" spans="1:42" s="97" customFormat="1" ht="12" x14ac:dyDescent="0.2">
      <c r="A87" s="152" t="s">
        <v>201</v>
      </c>
      <c r="B87" s="212" t="s">
        <v>202</v>
      </c>
      <c r="C87" s="212"/>
      <c r="D87" s="212" t="s">
        <v>55</v>
      </c>
      <c r="E87" s="212"/>
      <c r="F87" s="251" t="s">
        <v>203</v>
      </c>
      <c r="G87" s="252"/>
      <c r="H87" s="252"/>
      <c r="I87" s="252"/>
      <c r="J87" s="252"/>
      <c r="K87" s="252"/>
      <c r="L87" s="252"/>
      <c r="M87" s="252"/>
      <c r="N87" s="252"/>
      <c r="O87" s="252"/>
      <c r="P87" s="252"/>
      <c r="Q87" s="252"/>
      <c r="R87" s="253"/>
      <c r="S87" s="258" t="s">
        <v>157</v>
      </c>
      <c r="T87" s="259"/>
      <c r="U87" s="254">
        <f>'[1]MEMORIA DE CALCULO'!G261</f>
        <v>28.37</v>
      </c>
      <c r="V87" s="255"/>
      <c r="W87" s="226">
        <v>39.43</v>
      </c>
      <c r="X87" s="226"/>
      <c r="Y87" s="226"/>
      <c r="Z87" s="220">
        <f t="shared" si="22"/>
        <v>1118.6300000000001</v>
      </c>
      <c r="AA87" s="220"/>
      <c r="AB87" s="220"/>
      <c r="AC87" s="220"/>
      <c r="AD87" s="220">
        <f t="shared" si="23"/>
        <v>49.09</v>
      </c>
      <c r="AE87" s="220"/>
      <c r="AF87" s="220"/>
      <c r="AG87" s="220">
        <f t="shared" si="24"/>
        <v>1392.68</v>
      </c>
      <c r="AH87" s="220"/>
      <c r="AI87" s="220"/>
      <c r="AJ87" s="220"/>
      <c r="AK87" s="220"/>
      <c r="AL87" s="221"/>
      <c r="AM87" s="94"/>
      <c r="AN87" s="95"/>
      <c r="AO87" s="95">
        <f t="shared" si="20"/>
        <v>0</v>
      </c>
      <c r="AP87" s="96">
        <f t="shared" si="25"/>
        <v>0</v>
      </c>
    </row>
    <row r="88" spans="1:42" s="97" customFormat="1" ht="39" customHeight="1" x14ac:dyDescent="0.2">
      <c r="A88" s="152" t="s">
        <v>204</v>
      </c>
      <c r="B88" s="212" t="s">
        <v>205</v>
      </c>
      <c r="C88" s="212"/>
      <c r="D88" s="212" t="s">
        <v>101</v>
      </c>
      <c r="E88" s="212"/>
      <c r="F88" s="251" t="s">
        <v>206</v>
      </c>
      <c r="G88" s="252"/>
      <c r="H88" s="252"/>
      <c r="I88" s="252"/>
      <c r="J88" s="252"/>
      <c r="K88" s="252"/>
      <c r="L88" s="252"/>
      <c r="M88" s="252"/>
      <c r="N88" s="252"/>
      <c r="O88" s="252"/>
      <c r="P88" s="252"/>
      <c r="Q88" s="252"/>
      <c r="R88" s="253"/>
      <c r="S88" s="211" t="s">
        <v>43</v>
      </c>
      <c r="T88" s="211"/>
      <c r="U88" s="254">
        <f>'[1]MEMORIA DE CALCULO'!G262</f>
        <v>18</v>
      </c>
      <c r="V88" s="255"/>
      <c r="W88" s="226">
        <v>9.2100000000000009</v>
      </c>
      <c r="X88" s="226"/>
      <c r="Y88" s="226"/>
      <c r="Z88" s="220">
        <f t="shared" si="22"/>
        <v>165.78</v>
      </c>
      <c r="AA88" s="220"/>
      <c r="AB88" s="220"/>
      <c r="AC88" s="220"/>
      <c r="AD88" s="220">
        <f t="shared" si="23"/>
        <v>11.47</v>
      </c>
      <c r="AE88" s="220"/>
      <c r="AF88" s="220"/>
      <c r="AG88" s="220">
        <f t="shared" si="24"/>
        <v>206.46</v>
      </c>
      <c r="AH88" s="220"/>
      <c r="AI88" s="220"/>
      <c r="AJ88" s="220"/>
      <c r="AK88" s="220"/>
      <c r="AL88" s="221"/>
      <c r="AM88" s="94"/>
      <c r="AN88" s="95"/>
      <c r="AO88" s="95">
        <f t="shared" si="20"/>
        <v>0</v>
      </c>
      <c r="AP88" s="96">
        <f t="shared" si="25"/>
        <v>0</v>
      </c>
    </row>
    <row r="89" spans="1:42" s="97" customFormat="1" ht="41.25" customHeight="1" x14ac:dyDescent="0.2">
      <c r="A89" s="152" t="s">
        <v>207</v>
      </c>
      <c r="B89" s="212" t="s">
        <v>208</v>
      </c>
      <c r="C89" s="212"/>
      <c r="D89" s="212" t="s">
        <v>101</v>
      </c>
      <c r="E89" s="212"/>
      <c r="F89" s="251" t="s">
        <v>209</v>
      </c>
      <c r="G89" s="252"/>
      <c r="H89" s="252"/>
      <c r="I89" s="252"/>
      <c r="J89" s="252"/>
      <c r="K89" s="252"/>
      <c r="L89" s="252"/>
      <c r="M89" s="252"/>
      <c r="N89" s="252"/>
      <c r="O89" s="252"/>
      <c r="P89" s="252"/>
      <c r="Q89" s="252"/>
      <c r="R89" s="253"/>
      <c r="S89" s="211" t="s">
        <v>43</v>
      </c>
      <c r="T89" s="211"/>
      <c r="U89" s="254">
        <f>'[1]MEMORIA DE CALCULO'!G263</f>
        <v>2</v>
      </c>
      <c r="V89" s="255"/>
      <c r="W89" s="226">
        <v>13.56</v>
      </c>
      <c r="X89" s="226"/>
      <c r="Y89" s="226"/>
      <c r="Z89" s="220">
        <f t="shared" si="22"/>
        <v>27.12</v>
      </c>
      <c r="AA89" s="220"/>
      <c r="AB89" s="220"/>
      <c r="AC89" s="220"/>
      <c r="AD89" s="220">
        <f t="shared" si="23"/>
        <v>16.88</v>
      </c>
      <c r="AE89" s="220"/>
      <c r="AF89" s="220"/>
      <c r="AG89" s="220">
        <f t="shared" si="24"/>
        <v>33.76</v>
      </c>
      <c r="AH89" s="220"/>
      <c r="AI89" s="220"/>
      <c r="AJ89" s="220"/>
      <c r="AK89" s="220"/>
      <c r="AL89" s="221"/>
      <c r="AM89" s="94"/>
      <c r="AN89" s="95"/>
      <c r="AO89" s="95">
        <f t="shared" si="20"/>
        <v>0</v>
      </c>
      <c r="AP89" s="96">
        <f t="shared" si="25"/>
        <v>0</v>
      </c>
    </row>
    <row r="90" spans="1:42" s="97" customFormat="1" ht="37.5" customHeight="1" x14ac:dyDescent="0.2">
      <c r="A90" s="152" t="s">
        <v>210</v>
      </c>
      <c r="B90" s="212" t="s">
        <v>211</v>
      </c>
      <c r="C90" s="212"/>
      <c r="D90" s="256" t="s">
        <v>101</v>
      </c>
      <c r="E90" s="257"/>
      <c r="F90" s="251" t="s">
        <v>212</v>
      </c>
      <c r="G90" s="252"/>
      <c r="H90" s="252"/>
      <c r="I90" s="252"/>
      <c r="J90" s="252"/>
      <c r="K90" s="252"/>
      <c r="L90" s="252"/>
      <c r="M90" s="252"/>
      <c r="N90" s="252"/>
      <c r="O90" s="252"/>
      <c r="P90" s="252"/>
      <c r="Q90" s="252"/>
      <c r="R90" s="253"/>
      <c r="S90" s="211" t="s">
        <v>43</v>
      </c>
      <c r="T90" s="211"/>
      <c r="U90" s="254">
        <f>'[1]MEMORIA DE CALCULO'!G264</f>
        <v>8</v>
      </c>
      <c r="V90" s="255"/>
      <c r="W90" s="226">
        <v>25.46</v>
      </c>
      <c r="X90" s="226"/>
      <c r="Y90" s="226"/>
      <c r="Z90" s="220">
        <f t="shared" si="22"/>
        <v>203.68</v>
      </c>
      <c r="AA90" s="220"/>
      <c r="AB90" s="220"/>
      <c r="AC90" s="220"/>
      <c r="AD90" s="220">
        <f t="shared" si="23"/>
        <v>31.7</v>
      </c>
      <c r="AE90" s="220"/>
      <c r="AF90" s="220"/>
      <c r="AG90" s="220">
        <f t="shared" si="24"/>
        <v>253.6</v>
      </c>
      <c r="AH90" s="220"/>
      <c r="AI90" s="220"/>
      <c r="AJ90" s="220"/>
      <c r="AK90" s="220"/>
      <c r="AL90" s="221"/>
      <c r="AM90" s="94"/>
      <c r="AN90" s="95"/>
      <c r="AO90" s="95">
        <f t="shared" si="20"/>
        <v>0</v>
      </c>
      <c r="AP90" s="96">
        <f t="shared" si="25"/>
        <v>0</v>
      </c>
    </row>
    <row r="91" spans="1:42" s="97" customFormat="1" ht="41.25" customHeight="1" x14ac:dyDescent="0.2">
      <c r="A91" s="152" t="s">
        <v>213</v>
      </c>
      <c r="B91" s="212" t="s">
        <v>214</v>
      </c>
      <c r="C91" s="212"/>
      <c r="D91" s="256" t="s">
        <v>101</v>
      </c>
      <c r="E91" s="257"/>
      <c r="F91" s="251" t="s">
        <v>215</v>
      </c>
      <c r="G91" s="252"/>
      <c r="H91" s="252"/>
      <c r="I91" s="252"/>
      <c r="J91" s="252"/>
      <c r="K91" s="252"/>
      <c r="L91" s="252"/>
      <c r="M91" s="252"/>
      <c r="N91" s="252"/>
      <c r="O91" s="252"/>
      <c r="P91" s="252"/>
      <c r="Q91" s="252"/>
      <c r="R91" s="253"/>
      <c r="S91" s="211" t="s">
        <v>43</v>
      </c>
      <c r="T91" s="211"/>
      <c r="U91" s="254">
        <f>'[1]MEMORIA DE CALCULO'!G265</f>
        <v>4</v>
      </c>
      <c r="V91" s="255"/>
      <c r="W91" s="226">
        <v>14.32</v>
      </c>
      <c r="X91" s="226"/>
      <c r="Y91" s="226"/>
      <c r="Z91" s="220">
        <f t="shared" si="22"/>
        <v>57.28</v>
      </c>
      <c r="AA91" s="220"/>
      <c r="AB91" s="220"/>
      <c r="AC91" s="220"/>
      <c r="AD91" s="220">
        <f t="shared" si="23"/>
        <v>17.829999999999998</v>
      </c>
      <c r="AE91" s="220"/>
      <c r="AF91" s="220"/>
      <c r="AG91" s="220">
        <f t="shared" si="24"/>
        <v>71.319999999999993</v>
      </c>
      <c r="AH91" s="220"/>
      <c r="AI91" s="220"/>
      <c r="AJ91" s="220"/>
      <c r="AK91" s="220"/>
      <c r="AL91" s="221"/>
      <c r="AM91" s="94"/>
      <c r="AN91" s="95"/>
      <c r="AO91" s="95">
        <f t="shared" si="20"/>
        <v>0</v>
      </c>
      <c r="AP91" s="96">
        <f t="shared" si="25"/>
        <v>0</v>
      </c>
    </row>
    <row r="92" spans="1:42" s="97" customFormat="1" ht="38.25" customHeight="1" x14ac:dyDescent="0.2">
      <c r="A92" s="152" t="s">
        <v>216</v>
      </c>
      <c r="B92" s="212" t="s">
        <v>217</v>
      </c>
      <c r="C92" s="212"/>
      <c r="D92" s="256" t="s">
        <v>101</v>
      </c>
      <c r="E92" s="257"/>
      <c r="F92" s="251" t="s">
        <v>218</v>
      </c>
      <c r="G92" s="252"/>
      <c r="H92" s="252"/>
      <c r="I92" s="252"/>
      <c r="J92" s="252"/>
      <c r="K92" s="252"/>
      <c r="L92" s="252"/>
      <c r="M92" s="252"/>
      <c r="N92" s="252"/>
      <c r="O92" s="252"/>
      <c r="P92" s="252"/>
      <c r="Q92" s="252"/>
      <c r="R92" s="253"/>
      <c r="S92" s="211" t="s">
        <v>43</v>
      </c>
      <c r="T92" s="211"/>
      <c r="U92" s="254">
        <f>'[1]MEMORIA DE CALCULO'!G266</f>
        <v>4</v>
      </c>
      <c r="V92" s="255"/>
      <c r="W92" s="226">
        <v>26.33</v>
      </c>
      <c r="X92" s="226"/>
      <c r="Y92" s="226"/>
      <c r="Z92" s="220">
        <f t="shared" si="22"/>
        <v>105.32</v>
      </c>
      <c r="AA92" s="220"/>
      <c r="AB92" s="220"/>
      <c r="AC92" s="220"/>
      <c r="AD92" s="220">
        <f t="shared" si="23"/>
        <v>32.78</v>
      </c>
      <c r="AE92" s="220"/>
      <c r="AF92" s="220"/>
      <c r="AG92" s="220">
        <f t="shared" si="24"/>
        <v>131.12</v>
      </c>
      <c r="AH92" s="220"/>
      <c r="AI92" s="220"/>
      <c r="AJ92" s="220"/>
      <c r="AK92" s="220"/>
      <c r="AL92" s="221"/>
      <c r="AM92" s="94"/>
      <c r="AN92" s="95"/>
      <c r="AO92" s="95">
        <f t="shared" si="20"/>
        <v>0</v>
      </c>
      <c r="AP92" s="96">
        <f t="shared" si="25"/>
        <v>0</v>
      </c>
    </row>
    <row r="93" spans="1:42" s="97" customFormat="1" ht="28.5" customHeight="1" x14ac:dyDescent="0.2">
      <c r="A93" s="152" t="s">
        <v>219</v>
      </c>
      <c r="B93" s="212" t="s">
        <v>220</v>
      </c>
      <c r="C93" s="212"/>
      <c r="D93" s="256" t="s">
        <v>101</v>
      </c>
      <c r="E93" s="257"/>
      <c r="F93" s="251" t="s">
        <v>221</v>
      </c>
      <c r="G93" s="252"/>
      <c r="H93" s="252"/>
      <c r="I93" s="252"/>
      <c r="J93" s="252"/>
      <c r="K93" s="252"/>
      <c r="L93" s="252"/>
      <c r="M93" s="252"/>
      <c r="N93" s="252"/>
      <c r="O93" s="252"/>
      <c r="P93" s="252"/>
      <c r="Q93" s="252"/>
      <c r="R93" s="253"/>
      <c r="S93" s="211" t="s">
        <v>43</v>
      </c>
      <c r="T93" s="211"/>
      <c r="U93" s="254">
        <f>'[1]MEMORIA DE CALCULO'!G267</f>
        <v>2</v>
      </c>
      <c r="V93" s="255"/>
      <c r="W93" s="226">
        <v>13.45</v>
      </c>
      <c r="X93" s="226"/>
      <c r="Y93" s="226"/>
      <c r="Z93" s="220">
        <f t="shared" si="22"/>
        <v>26.9</v>
      </c>
      <c r="AA93" s="220"/>
      <c r="AB93" s="220"/>
      <c r="AC93" s="220"/>
      <c r="AD93" s="220">
        <f t="shared" si="23"/>
        <v>16.739999999999998</v>
      </c>
      <c r="AE93" s="220"/>
      <c r="AF93" s="220"/>
      <c r="AG93" s="220">
        <f t="shared" si="24"/>
        <v>33.479999999999997</v>
      </c>
      <c r="AH93" s="220"/>
      <c r="AI93" s="220"/>
      <c r="AJ93" s="220"/>
      <c r="AK93" s="220"/>
      <c r="AL93" s="221"/>
      <c r="AM93" s="94"/>
      <c r="AN93" s="95"/>
      <c r="AO93" s="95">
        <f t="shared" si="20"/>
        <v>0</v>
      </c>
      <c r="AP93" s="96">
        <f t="shared" si="25"/>
        <v>0</v>
      </c>
    </row>
    <row r="94" spans="1:42" s="97" customFormat="1" ht="12" x14ac:dyDescent="0.2">
      <c r="A94" s="152" t="s">
        <v>222</v>
      </c>
      <c r="B94" s="212" t="s">
        <v>223</v>
      </c>
      <c r="C94" s="212"/>
      <c r="D94" s="256" t="s">
        <v>101</v>
      </c>
      <c r="E94" s="257"/>
      <c r="F94" s="251" t="s">
        <v>224</v>
      </c>
      <c r="G94" s="252"/>
      <c r="H94" s="252"/>
      <c r="I94" s="252"/>
      <c r="J94" s="252"/>
      <c r="K94" s="252"/>
      <c r="L94" s="252"/>
      <c r="M94" s="252"/>
      <c r="N94" s="252"/>
      <c r="O94" s="252"/>
      <c r="P94" s="252"/>
      <c r="Q94" s="252"/>
      <c r="R94" s="253"/>
      <c r="S94" s="211" t="s">
        <v>43</v>
      </c>
      <c r="T94" s="211"/>
      <c r="U94" s="254">
        <f>'[1]MEMORIA DE CALCULO'!G268</f>
        <v>2</v>
      </c>
      <c r="V94" s="255"/>
      <c r="W94" s="226">
        <v>38.51</v>
      </c>
      <c r="X94" s="226"/>
      <c r="Y94" s="226"/>
      <c r="Z94" s="220">
        <f t="shared" si="22"/>
        <v>77.02</v>
      </c>
      <c r="AA94" s="220"/>
      <c r="AB94" s="220"/>
      <c r="AC94" s="220"/>
      <c r="AD94" s="220">
        <f t="shared" si="23"/>
        <v>47.94</v>
      </c>
      <c r="AE94" s="220"/>
      <c r="AF94" s="220"/>
      <c r="AG94" s="220">
        <f t="shared" si="24"/>
        <v>95.88</v>
      </c>
      <c r="AH94" s="220"/>
      <c r="AI94" s="220"/>
      <c r="AJ94" s="220"/>
      <c r="AK94" s="220"/>
      <c r="AL94" s="221"/>
      <c r="AM94" s="94"/>
      <c r="AN94" s="95"/>
      <c r="AO94" s="95">
        <f t="shared" si="20"/>
        <v>0</v>
      </c>
      <c r="AP94" s="96">
        <f t="shared" si="25"/>
        <v>0</v>
      </c>
    </row>
    <row r="95" spans="1:42" s="97" customFormat="1" ht="43.5" customHeight="1" x14ac:dyDescent="0.2">
      <c r="A95" s="152" t="s">
        <v>225</v>
      </c>
      <c r="B95" s="212" t="s">
        <v>226</v>
      </c>
      <c r="C95" s="212"/>
      <c r="D95" s="256" t="s">
        <v>101</v>
      </c>
      <c r="E95" s="257"/>
      <c r="F95" s="251" t="s">
        <v>227</v>
      </c>
      <c r="G95" s="252"/>
      <c r="H95" s="252"/>
      <c r="I95" s="252"/>
      <c r="J95" s="252"/>
      <c r="K95" s="252"/>
      <c r="L95" s="252"/>
      <c r="M95" s="252"/>
      <c r="N95" s="252"/>
      <c r="O95" s="252"/>
      <c r="P95" s="252"/>
      <c r="Q95" s="252"/>
      <c r="R95" s="253"/>
      <c r="S95" s="211" t="s">
        <v>228</v>
      </c>
      <c r="T95" s="211"/>
      <c r="U95" s="254">
        <f>'[1]MEMORIA DE CALCULO'!G269</f>
        <v>6</v>
      </c>
      <c r="V95" s="255"/>
      <c r="W95" s="226">
        <v>40.68</v>
      </c>
      <c r="X95" s="226"/>
      <c r="Y95" s="226"/>
      <c r="Z95" s="220">
        <f t="shared" si="22"/>
        <v>244.08</v>
      </c>
      <c r="AA95" s="220"/>
      <c r="AB95" s="220"/>
      <c r="AC95" s="220"/>
      <c r="AD95" s="220">
        <f t="shared" si="23"/>
        <v>50.64</v>
      </c>
      <c r="AE95" s="220"/>
      <c r="AF95" s="220"/>
      <c r="AG95" s="220">
        <f t="shared" si="24"/>
        <v>303.83999999999997</v>
      </c>
      <c r="AH95" s="220"/>
      <c r="AI95" s="220"/>
      <c r="AJ95" s="220"/>
      <c r="AK95" s="220"/>
      <c r="AL95" s="221"/>
      <c r="AM95" s="94"/>
      <c r="AN95" s="95"/>
      <c r="AO95" s="95">
        <f t="shared" si="20"/>
        <v>0</v>
      </c>
      <c r="AP95" s="96">
        <f t="shared" si="25"/>
        <v>0</v>
      </c>
    </row>
    <row r="96" spans="1:42" s="97" customFormat="1" ht="12" x14ac:dyDescent="0.2">
      <c r="A96" s="152" t="s">
        <v>229</v>
      </c>
      <c r="B96" s="212" t="s">
        <v>230</v>
      </c>
      <c r="C96" s="212"/>
      <c r="D96" s="256" t="s">
        <v>101</v>
      </c>
      <c r="E96" s="257"/>
      <c r="F96" s="251" t="s">
        <v>231</v>
      </c>
      <c r="G96" s="252"/>
      <c r="H96" s="252"/>
      <c r="I96" s="252"/>
      <c r="J96" s="252"/>
      <c r="K96" s="252"/>
      <c r="L96" s="252"/>
      <c r="M96" s="252"/>
      <c r="N96" s="252"/>
      <c r="O96" s="252"/>
      <c r="P96" s="252"/>
      <c r="Q96" s="252"/>
      <c r="R96" s="253"/>
      <c r="S96" s="211" t="s">
        <v>228</v>
      </c>
      <c r="T96" s="211"/>
      <c r="U96" s="254">
        <f>'[1]MEMORIA DE CALCULO'!G270</f>
        <v>6</v>
      </c>
      <c r="V96" s="255"/>
      <c r="W96" s="226">
        <v>48.93</v>
      </c>
      <c r="X96" s="226"/>
      <c r="Y96" s="226"/>
      <c r="Z96" s="220">
        <f t="shared" si="22"/>
        <v>293.58</v>
      </c>
      <c r="AA96" s="220"/>
      <c r="AB96" s="220"/>
      <c r="AC96" s="220"/>
      <c r="AD96" s="220">
        <f t="shared" si="23"/>
        <v>60.92</v>
      </c>
      <c r="AE96" s="220"/>
      <c r="AF96" s="220"/>
      <c r="AG96" s="220">
        <f t="shared" si="24"/>
        <v>365.52</v>
      </c>
      <c r="AH96" s="220"/>
      <c r="AI96" s="220"/>
      <c r="AJ96" s="220"/>
      <c r="AK96" s="220"/>
      <c r="AL96" s="221"/>
      <c r="AM96" s="94"/>
      <c r="AN96" s="95"/>
      <c r="AO96" s="95">
        <f t="shared" si="20"/>
        <v>0</v>
      </c>
      <c r="AP96" s="96">
        <f t="shared" si="25"/>
        <v>0</v>
      </c>
    </row>
    <row r="97" spans="1:42" s="97" customFormat="1" ht="12" x14ac:dyDescent="0.2">
      <c r="A97" s="152" t="s">
        <v>232</v>
      </c>
      <c r="B97" s="212" t="s">
        <v>233</v>
      </c>
      <c r="C97" s="212"/>
      <c r="D97" s="212" t="s">
        <v>55</v>
      </c>
      <c r="E97" s="212"/>
      <c r="F97" s="251" t="s">
        <v>234</v>
      </c>
      <c r="G97" s="252"/>
      <c r="H97" s="252"/>
      <c r="I97" s="252"/>
      <c r="J97" s="252"/>
      <c r="K97" s="252"/>
      <c r="L97" s="252"/>
      <c r="M97" s="252"/>
      <c r="N97" s="252"/>
      <c r="O97" s="252"/>
      <c r="P97" s="252"/>
      <c r="Q97" s="252"/>
      <c r="R97" s="253"/>
      <c r="S97" s="211" t="s">
        <v>228</v>
      </c>
      <c r="T97" s="211"/>
      <c r="U97" s="254">
        <f>'[1]MEMORIA DE CALCULO'!G271</f>
        <v>6</v>
      </c>
      <c r="V97" s="255"/>
      <c r="W97" s="226">
        <v>54.21</v>
      </c>
      <c r="X97" s="226"/>
      <c r="Y97" s="226"/>
      <c r="Z97" s="220">
        <f t="shared" si="22"/>
        <v>325.26</v>
      </c>
      <c r="AA97" s="220"/>
      <c r="AB97" s="220"/>
      <c r="AC97" s="220"/>
      <c r="AD97" s="220">
        <f t="shared" si="23"/>
        <v>67.489999999999995</v>
      </c>
      <c r="AE97" s="220"/>
      <c r="AF97" s="220"/>
      <c r="AG97" s="220">
        <f t="shared" si="24"/>
        <v>404.94</v>
      </c>
      <c r="AH97" s="220"/>
      <c r="AI97" s="220"/>
      <c r="AJ97" s="220"/>
      <c r="AK97" s="220"/>
      <c r="AL97" s="221"/>
      <c r="AM97" s="94"/>
      <c r="AN97" s="95"/>
      <c r="AO97" s="95">
        <f t="shared" si="20"/>
        <v>0</v>
      </c>
      <c r="AP97" s="96">
        <f t="shared" si="25"/>
        <v>0</v>
      </c>
    </row>
    <row r="98" spans="1:42" s="97" customFormat="1" ht="12" x14ac:dyDescent="0.2">
      <c r="A98" s="152" t="s">
        <v>235</v>
      </c>
      <c r="B98" s="212" t="s">
        <v>236</v>
      </c>
      <c r="C98" s="212"/>
      <c r="D98" s="212" t="s">
        <v>135</v>
      </c>
      <c r="E98" s="212"/>
      <c r="F98" s="251" t="s">
        <v>237</v>
      </c>
      <c r="G98" s="252"/>
      <c r="H98" s="252"/>
      <c r="I98" s="252"/>
      <c r="J98" s="252"/>
      <c r="K98" s="252"/>
      <c r="L98" s="252"/>
      <c r="M98" s="252"/>
      <c r="N98" s="252"/>
      <c r="O98" s="252"/>
      <c r="P98" s="252"/>
      <c r="Q98" s="252"/>
      <c r="R98" s="253"/>
      <c r="S98" s="211" t="s">
        <v>228</v>
      </c>
      <c r="T98" s="211"/>
      <c r="U98" s="254">
        <f>'[1]MEMORIA DE CALCULO'!G272</f>
        <v>2</v>
      </c>
      <c r="V98" s="255"/>
      <c r="W98" s="226">
        <f>'[1]COMPOSIÇÃO '!G58</f>
        <v>684.74</v>
      </c>
      <c r="X98" s="226"/>
      <c r="Y98" s="226"/>
      <c r="Z98" s="220">
        <f t="shared" si="22"/>
        <v>1369.48</v>
      </c>
      <c r="AA98" s="220"/>
      <c r="AB98" s="220"/>
      <c r="AC98" s="220"/>
      <c r="AD98" s="220">
        <f t="shared" si="23"/>
        <v>852.47</v>
      </c>
      <c r="AE98" s="220"/>
      <c r="AF98" s="220"/>
      <c r="AG98" s="220">
        <f t="shared" si="24"/>
        <v>1704.94</v>
      </c>
      <c r="AH98" s="220"/>
      <c r="AI98" s="220"/>
      <c r="AJ98" s="220"/>
      <c r="AK98" s="220"/>
      <c r="AL98" s="221"/>
      <c r="AM98" s="94"/>
      <c r="AN98" s="95"/>
      <c r="AO98" s="95">
        <f t="shared" si="20"/>
        <v>0</v>
      </c>
      <c r="AP98" s="96">
        <f t="shared" si="25"/>
        <v>0</v>
      </c>
    </row>
    <row r="99" spans="1:42" ht="14.25" customHeight="1" x14ac:dyDescent="0.25">
      <c r="A99" s="98" t="s">
        <v>238</v>
      </c>
      <c r="B99" s="243"/>
      <c r="C99" s="243"/>
      <c r="D99" s="243"/>
      <c r="E99" s="243"/>
      <c r="F99" s="244" t="s">
        <v>239</v>
      </c>
      <c r="G99" s="245"/>
      <c r="H99" s="245"/>
      <c r="I99" s="245"/>
      <c r="J99" s="245"/>
      <c r="K99" s="245"/>
      <c r="L99" s="245"/>
      <c r="M99" s="245"/>
      <c r="N99" s="245"/>
      <c r="O99" s="245"/>
      <c r="P99" s="245"/>
      <c r="Q99" s="245"/>
      <c r="R99" s="246"/>
      <c r="S99" s="247"/>
      <c r="T99" s="247"/>
      <c r="U99" s="248"/>
      <c r="V99" s="249"/>
      <c r="W99" s="240" t="s">
        <v>52</v>
      </c>
      <c r="X99" s="240"/>
      <c r="Y99" s="240"/>
      <c r="Z99" s="241">
        <f>ROUND(SUM(Z100:AC110),2)</f>
        <v>13666.46</v>
      </c>
      <c r="AA99" s="241"/>
      <c r="AB99" s="241"/>
      <c r="AC99" s="241"/>
      <c r="AD99" s="240" t="s">
        <v>52</v>
      </c>
      <c r="AE99" s="240"/>
      <c r="AF99" s="240"/>
      <c r="AG99" s="241">
        <f>ROUND(SUM(AG100:AL110),2)</f>
        <v>17014.14</v>
      </c>
      <c r="AH99" s="241"/>
      <c r="AI99" s="241"/>
      <c r="AJ99" s="241"/>
      <c r="AK99" s="241"/>
      <c r="AL99" s="242"/>
      <c r="AM99" s="99"/>
      <c r="AN99" s="100"/>
      <c r="AO99" s="100" t="str">
        <f t="shared" si="16"/>
        <v/>
      </c>
      <c r="AP99" s="101">
        <f>ROUND(SUM(AP100:AP110),2)</f>
        <v>0</v>
      </c>
    </row>
    <row r="100" spans="1:42" s="97" customFormat="1" ht="51" customHeight="1" x14ac:dyDescent="0.2">
      <c r="A100" s="152" t="s">
        <v>240</v>
      </c>
      <c r="B100" s="212" t="s">
        <v>241</v>
      </c>
      <c r="C100" s="212"/>
      <c r="D100" s="212" t="s">
        <v>55</v>
      </c>
      <c r="E100" s="212"/>
      <c r="F100" s="251" t="s">
        <v>242</v>
      </c>
      <c r="G100" s="252"/>
      <c r="H100" s="252"/>
      <c r="I100" s="252"/>
      <c r="J100" s="252"/>
      <c r="K100" s="252"/>
      <c r="L100" s="252"/>
      <c r="M100" s="252"/>
      <c r="N100" s="252"/>
      <c r="O100" s="252"/>
      <c r="P100" s="252"/>
      <c r="Q100" s="252"/>
      <c r="R100" s="253"/>
      <c r="S100" s="211" t="s">
        <v>243</v>
      </c>
      <c r="T100" s="211"/>
      <c r="U100" s="254">
        <f>'[1]MEMORIA DE CALCULO'!G276</f>
        <v>6</v>
      </c>
      <c r="V100" s="255"/>
      <c r="W100" s="226">
        <v>735.76</v>
      </c>
      <c r="X100" s="226"/>
      <c r="Y100" s="226"/>
      <c r="Z100" s="220">
        <f t="shared" si="22"/>
        <v>4414.5600000000004</v>
      </c>
      <c r="AA100" s="220"/>
      <c r="AB100" s="220"/>
      <c r="AC100" s="220"/>
      <c r="AD100" s="220">
        <f t="shared" si="23"/>
        <v>915.99</v>
      </c>
      <c r="AE100" s="220"/>
      <c r="AF100" s="220"/>
      <c r="AG100" s="220">
        <f t="shared" si="24"/>
        <v>5495.94</v>
      </c>
      <c r="AH100" s="220"/>
      <c r="AI100" s="220"/>
      <c r="AJ100" s="220"/>
      <c r="AK100" s="220"/>
      <c r="AL100" s="221"/>
      <c r="AM100" s="94"/>
      <c r="AN100" s="95"/>
      <c r="AO100" s="95">
        <f t="shared" si="20"/>
        <v>0</v>
      </c>
      <c r="AP100" s="96">
        <f t="shared" si="25"/>
        <v>0</v>
      </c>
    </row>
    <row r="101" spans="1:42" s="97" customFormat="1" ht="19.5" customHeight="1" x14ac:dyDescent="0.2">
      <c r="A101" s="152" t="s">
        <v>244</v>
      </c>
      <c r="B101" s="212" t="s">
        <v>245</v>
      </c>
      <c r="C101" s="212"/>
      <c r="D101" s="212" t="s">
        <v>55</v>
      </c>
      <c r="E101" s="212"/>
      <c r="F101" s="251" t="s">
        <v>246</v>
      </c>
      <c r="G101" s="252"/>
      <c r="H101" s="252"/>
      <c r="I101" s="252"/>
      <c r="J101" s="252"/>
      <c r="K101" s="252"/>
      <c r="L101" s="252"/>
      <c r="M101" s="252"/>
      <c r="N101" s="252"/>
      <c r="O101" s="252"/>
      <c r="P101" s="252"/>
      <c r="Q101" s="252"/>
      <c r="R101" s="253"/>
      <c r="S101" s="211" t="s">
        <v>243</v>
      </c>
      <c r="T101" s="211"/>
      <c r="U101" s="254">
        <f>'[1]MEMORIA DE CALCULO'!G277</f>
        <v>6</v>
      </c>
      <c r="V101" s="255"/>
      <c r="W101" s="226">
        <v>53.58</v>
      </c>
      <c r="X101" s="226"/>
      <c r="Y101" s="226"/>
      <c r="Z101" s="220">
        <f t="shared" si="22"/>
        <v>321.48</v>
      </c>
      <c r="AA101" s="220"/>
      <c r="AB101" s="220"/>
      <c r="AC101" s="220"/>
      <c r="AD101" s="220">
        <f t="shared" si="23"/>
        <v>66.7</v>
      </c>
      <c r="AE101" s="220"/>
      <c r="AF101" s="220"/>
      <c r="AG101" s="220">
        <f t="shared" si="24"/>
        <v>400.2</v>
      </c>
      <c r="AH101" s="220"/>
      <c r="AI101" s="220"/>
      <c r="AJ101" s="220"/>
      <c r="AK101" s="220"/>
      <c r="AL101" s="221"/>
      <c r="AM101" s="94"/>
      <c r="AN101" s="95"/>
      <c r="AO101" s="95">
        <f t="shared" si="20"/>
        <v>0</v>
      </c>
      <c r="AP101" s="96">
        <f t="shared" si="25"/>
        <v>0</v>
      </c>
    </row>
    <row r="102" spans="1:42" s="97" customFormat="1" ht="78" customHeight="1" x14ac:dyDescent="0.2">
      <c r="A102" s="152" t="s">
        <v>247</v>
      </c>
      <c r="B102" s="212" t="s">
        <v>248</v>
      </c>
      <c r="C102" s="212"/>
      <c r="D102" s="212" t="s">
        <v>55</v>
      </c>
      <c r="E102" s="212"/>
      <c r="F102" s="251" t="s">
        <v>249</v>
      </c>
      <c r="G102" s="252"/>
      <c r="H102" s="252"/>
      <c r="I102" s="252"/>
      <c r="J102" s="252"/>
      <c r="K102" s="252"/>
      <c r="L102" s="252"/>
      <c r="M102" s="252"/>
      <c r="N102" s="252"/>
      <c r="O102" s="252"/>
      <c r="P102" s="252"/>
      <c r="Q102" s="252"/>
      <c r="R102" s="253"/>
      <c r="S102" s="211" t="s">
        <v>243</v>
      </c>
      <c r="T102" s="211"/>
      <c r="U102" s="254">
        <f>'[1]MEMORIA DE CALCULO'!G278</f>
        <v>2</v>
      </c>
      <c r="V102" s="255"/>
      <c r="W102" s="226">
        <v>752.83</v>
      </c>
      <c r="X102" s="226"/>
      <c r="Y102" s="226"/>
      <c r="Z102" s="220">
        <f t="shared" si="22"/>
        <v>1505.66</v>
      </c>
      <c r="AA102" s="220"/>
      <c r="AB102" s="220"/>
      <c r="AC102" s="220"/>
      <c r="AD102" s="220">
        <f t="shared" si="23"/>
        <v>937.24</v>
      </c>
      <c r="AE102" s="220"/>
      <c r="AF102" s="220"/>
      <c r="AG102" s="220">
        <f t="shared" si="24"/>
        <v>1874.48</v>
      </c>
      <c r="AH102" s="220"/>
      <c r="AI102" s="220"/>
      <c r="AJ102" s="220"/>
      <c r="AK102" s="220"/>
      <c r="AL102" s="221"/>
      <c r="AM102" s="94"/>
      <c r="AN102" s="95"/>
      <c r="AO102" s="95">
        <f t="shared" si="20"/>
        <v>0</v>
      </c>
      <c r="AP102" s="96">
        <f t="shared" si="25"/>
        <v>0</v>
      </c>
    </row>
    <row r="103" spans="1:42" s="97" customFormat="1" ht="19.5" customHeight="1" x14ac:dyDescent="0.2">
      <c r="A103" s="152" t="s">
        <v>250</v>
      </c>
      <c r="B103" s="212" t="s">
        <v>251</v>
      </c>
      <c r="C103" s="212"/>
      <c r="D103" s="212" t="s">
        <v>55</v>
      </c>
      <c r="E103" s="212"/>
      <c r="F103" s="251" t="s">
        <v>252</v>
      </c>
      <c r="G103" s="252"/>
      <c r="H103" s="252"/>
      <c r="I103" s="252"/>
      <c r="J103" s="252"/>
      <c r="K103" s="252"/>
      <c r="L103" s="252"/>
      <c r="M103" s="252"/>
      <c r="N103" s="252"/>
      <c r="O103" s="252"/>
      <c r="P103" s="252"/>
      <c r="Q103" s="252"/>
      <c r="R103" s="253"/>
      <c r="S103" s="211" t="s">
        <v>243</v>
      </c>
      <c r="T103" s="211"/>
      <c r="U103" s="254">
        <f>'[1]MEMORIA DE CALCULO'!G279</f>
        <v>2</v>
      </c>
      <c r="V103" s="255"/>
      <c r="W103" s="226">
        <v>186.04</v>
      </c>
      <c r="X103" s="226"/>
      <c r="Y103" s="226"/>
      <c r="Z103" s="220">
        <f t="shared" si="22"/>
        <v>372.08</v>
      </c>
      <c r="AA103" s="220"/>
      <c r="AB103" s="220"/>
      <c r="AC103" s="220"/>
      <c r="AD103" s="220">
        <f t="shared" si="23"/>
        <v>231.61</v>
      </c>
      <c r="AE103" s="220"/>
      <c r="AF103" s="220"/>
      <c r="AG103" s="220">
        <f t="shared" si="24"/>
        <v>463.22</v>
      </c>
      <c r="AH103" s="220"/>
      <c r="AI103" s="220"/>
      <c r="AJ103" s="220"/>
      <c r="AK103" s="220"/>
      <c r="AL103" s="221"/>
      <c r="AM103" s="94"/>
      <c r="AN103" s="95"/>
      <c r="AO103" s="95">
        <f t="shared" si="20"/>
        <v>0</v>
      </c>
      <c r="AP103" s="96">
        <f t="shared" si="25"/>
        <v>0</v>
      </c>
    </row>
    <row r="104" spans="1:42" s="97" customFormat="1" ht="41.25" customHeight="1" x14ac:dyDescent="0.2">
      <c r="A104" s="152" t="s">
        <v>253</v>
      </c>
      <c r="B104" s="212" t="s">
        <v>254</v>
      </c>
      <c r="C104" s="212"/>
      <c r="D104" s="212" t="s">
        <v>55</v>
      </c>
      <c r="E104" s="212"/>
      <c r="F104" s="251" t="s">
        <v>255</v>
      </c>
      <c r="G104" s="252"/>
      <c r="H104" s="252"/>
      <c r="I104" s="252"/>
      <c r="J104" s="252"/>
      <c r="K104" s="252"/>
      <c r="L104" s="252"/>
      <c r="M104" s="252"/>
      <c r="N104" s="252"/>
      <c r="O104" s="252"/>
      <c r="P104" s="252"/>
      <c r="Q104" s="252"/>
      <c r="R104" s="253"/>
      <c r="S104" s="211" t="s">
        <v>243</v>
      </c>
      <c r="T104" s="211"/>
      <c r="U104" s="254">
        <f>'[1]MEMORIA DE CALCULO'!G280</f>
        <v>6</v>
      </c>
      <c r="V104" s="255"/>
      <c r="W104" s="226">
        <v>338.63</v>
      </c>
      <c r="X104" s="226"/>
      <c r="Y104" s="226"/>
      <c r="Z104" s="220">
        <f t="shared" si="22"/>
        <v>2031.78</v>
      </c>
      <c r="AA104" s="220"/>
      <c r="AB104" s="220"/>
      <c r="AC104" s="220"/>
      <c r="AD104" s="220">
        <f t="shared" si="23"/>
        <v>421.58</v>
      </c>
      <c r="AE104" s="220"/>
      <c r="AF104" s="220"/>
      <c r="AG104" s="220">
        <f t="shared" si="24"/>
        <v>2529.48</v>
      </c>
      <c r="AH104" s="220"/>
      <c r="AI104" s="220"/>
      <c r="AJ104" s="220"/>
      <c r="AK104" s="220"/>
      <c r="AL104" s="221"/>
      <c r="AM104" s="94"/>
      <c r="AN104" s="95"/>
      <c r="AO104" s="95">
        <f t="shared" si="20"/>
        <v>0</v>
      </c>
      <c r="AP104" s="96">
        <f t="shared" si="25"/>
        <v>0</v>
      </c>
    </row>
    <row r="105" spans="1:42" s="97" customFormat="1" ht="25.5" customHeight="1" x14ac:dyDescent="0.2">
      <c r="A105" s="152" t="s">
        <v>256</v>
      </c>
      <c r="B105" s="212" t="s">
        <v>257</v>
      </c>
      <c r="C105" s="212"/>
      <c r="D105" s="212" t="s">
        <v>55</v>
      </c>
      <c r="E105" s="212"/>
      <c r="F105" s="251" t="s">
        <v>258</v>
      </c>
      <c r="G105" s="252"/>
      <c r="H105" s="252"/>
      <c r="I105" s="252"/>
      <c r="J105" s="252"/>
      <c r="K105" s="252"/>
      <c r="L105" s="252"/>
      <c r="M105" s="252"/>
      <c r="N105" s="252"/>
      <c r="O105" s="252"/>
      <c r="P105" s="252"/>
      <c r="Q105" s="252"/>
      <c r="R105" s="253"/>
      <c r="S105" s="211" t="s">
        <v>243</v>
      </c>
      <c r="T105" s="211"/>
      <c r="U105" s="254">
        <f>'[1]MEMORIA DE CALCULO'!G281</f>
        <v>4</v>
      </c>
      <c r="V105" s="255"/>
      <c r="W105" s="226">
        <v>107.2</v>
      </c>
      <c r="X105" s="226"/>
      <c r="Y105" s="226"/>
      <c r="Z105" s="220">
        <f t="shared" si="22"/>
        <v>428.8</v>
      </c>
      <c r="AA105" s="220"/>
      <c r="AB105" s="220"/>
      <c r="AC105" s="220"/>
      <c r="AD105" s="220">
        <f t="shared" si="23"/>
        <v>133.46</v>
      </c>
      <c r="AE105" s="220"/>
      <c r="AF105" s="220"/>
      <c r="AG105" s="220">
        <f t="shared" si="24"/>
        <v>533.84</v>
      </c>
      <c r="AH105" s="220"/>
      <c r="AI105" s="220"/>
      <c r="AJ105" s="220"/>
      <c r="AK105" s="220"/>
      <c r="AL105" s="221"/>
      <c r="AM105" s="94"/>
      <c r="AN105" s="95"/>
      <c r="AO105" s="95">
        <f t="shared" si="20"/>
        <v>0</v>
      </c>
      <c r="AP105" s="96">
        <f t="shared" si="25"/>
        <v>0</v>
      </c>
    </row>
    <row r="106" spans="1:42" s="97" customFormat="1" ht="41.25" customHeight="1" x14ac:dyDescent="0.2">
      <c r="A106" s="152" t="s">
        <v>259</v>
      </c>
      <c r="B106" s="212" t="s">
        <v>260</v>
      </c>
      <c r="C106" s="212"/>
      <c r="D106" s="212" t="s">
        <v>55</v>
      </c>
      <c r="E106" s="212"/>
      <c r="F106" s="251" t="s">
        <v>261</v>
      </c>
      <c r="G106" s="252"/>
      <c r="H106" s="252"/>
      <c r="I106" s="252"/>
      <c r="J106" s="252"/>
      <c r="K106" s="252"/>
      <c r="L106" s="252"/>
      <c r="M106" s="252"/>
      <c r="N106" s="252"/>
      <c r="O106" s="252"/>
      <c r="P106" s="252"/>
      <c r="Q106" s="252"/>
      <c r="R106" s="253"/>
      <c r="S106" s="211" t="s">
        <v>243</v>
      </c>
      <c r="T106" s="211"/>
      <c r="U106" s="254">
        <f>'[1]MEMORIA DE CALCULO'!G282</f>
        <v>6</v>
      </c>
      <c r="V106" s="255"/>
      <c r="W106" s="226">
        <v>347.52</v>
      </c>
      <c r="X106" s="226"/>
      <c r="Y106" s="226"/>
      <c r="Z106" s="220">
        <f t="shared" si="22"/>
        <v>2085.12</v>
      </c>
      <c r="AA106" s="220"/>
      <c r="AB106" s="220"/>
      <c r="AC106" s="220"/>
      <c r="AD106" s="220">
        <f t="shared" si="23"/>
        <v>432.65</v>
      </c>
      <c r="AE106" s="220"/>
      <c r="AF106" s="220"/>
      <c r="AG106" s="220">
        <f t="shared" si="24"/>
        <v>2595.9</v>
      </c>
      <c r="AH106" s="220"/>
      <c r="AI106" s="220"/>
      <c r="AJ106" s="220"/>
      <c r="AK106" s="220"/>
      <c r="AL106" s="221"/>
      <c r="AM106" s="94"/>
      <c r="AN106" s="95"/>
      <c r="AO106" s="95">
        <f t="shared" si="20"/>
        <v>0</v>
      </c>
      <c r="AP106" s="96">
        <f t="shared" si="25"/>
        <v>0</v>
      </c>
    </row>
    <row r="107" spans="1:42" s="97" customFormat="1" ht="25.5" customHeight="1" x14ac:dyDescent="0.2">
      <c r="A107" s="152" t="s">
        <v>262</v>
      </c>
      <c r="B107" s="212" t="s">
        <v>263</v>
      </c>
      <c r="C107" s="212"/>
      <c r="D107" s="212" t="s">
        <v>55</v>
      </c>
      <c r="E107" s="212"/>
      <c r="F107" s="251" t="s">
        <v>264</v>
      </c>
      <c r="G107" s="252"/>
      <c r="H107" s="252"/>
      <c r="I107" s="252"/>
      <c r="J107" s="252"/>
      <c r="K107" s="252"/>
      <c r="L107" s="252"/>
      <c r="M107" s="252"/>
      <c r="N107" s="252"/>
      <c r="O107" s="252"/>
      <c r="P107" s="252"/>
      <c r="Q107" s="252"/>
      <c r="R107" s="253"/>
      <c r="S107" s="211" t="s">
        <v>243</v>
      </c>
      <c r="T107" s="211"/>
      <c r="U107" s="254">
        <f>'[1]MEMORIA DE CALCULO'!G283</f>
        <v>8</v>
      </c>
      <c r="V107" s="255"/>
      <c r="W107" s="226">
        <v>56.84</v>
      </c>
      <c r="X107" s="226"/>
      <c r="Y107" s="226"/>
      <c r="Z107" s="220">
        <f t="shared" si="22"/>
        <v>454.72</v>
      </c>
      <c r="AA107" s="220"/>
      <c r="AB107" s="220"/>
      <c r="AC107" s="220"/>
      <c r="AD107" s="220">
        <f t="shared" si="23"/>
        <v>70.760000000000005</v>
      </c>
      <c r="AE107" s="220"/>
      <c r="AF107" s="220"/>
      <c r="AG107" s="220">
        <f t="shared" si="24"/>
        <v>566.08000000000004</v>
      </c>
      <c r="AH107" s="220"/>
      <c r="AI107" s="220"/>
      <c r="AJ107" s="220"/>
      <c r="AK107" s="220"/>
      <c r="AL107" s="221"/>
      <c r="AM107" s="94"/>
      <c r="AN107" s="95"/>
      <c r="AO107" s="95">
        <f t="shared" si="20"/>
        <v>0</v>
      </c>
      <c r="AP107" s="96">
        <f t="shared" si="25"/>
        <v>0</v>
      </c>
    </row>
    <row r="108" spans="1:42" s="97" customFormat="1" ht="25.5" customHeight="1" x14ac:dyDescent="0.2">
      <c r="A108" s="152" t="s">
        <v>265</v>
      </c>
      <c r="B108" s="212" t="s">
        <v>266</v>
      </c>
      <c r="C108" s="212"/>
      <c r="D108" s="212" t="s">
        <v>55</v>
      </c>
      <c r="E108" s="212"/>
      <c r="F108" s="251" t="s">
        <v>267</v>
      </c>
      <c r="G108" s="252"/>
      <c r="H108" s="252"/>
      <c r="I108" s="252"/>
      <c r="J108" s="252"/>
      <c r="K108" s="252"/>
      <c r="L108" s="252"/>
      <c r="M108" s="252"/>
      <c r="N108" s="252"/>
      <c r="O108" s="252"/>
      <c r="P108" s="252"/>
      <c r="Q108" s="252"/>
      <c r="R108" s="253"/>
      <c r="S108" s="211" t="s">
        <v>243</v>
      </c>
      <c r="T108" s="211"/>
      <c r="U108" s="254">
        <f>'[1]MEMORIA DE CALCULO'!G284</f>
        <v>4</v>
      </c>
      <c r="V108" s="255"/>
      <c r="W108" s="226">
        <v>196.48</v>
      </c>
      <c r="X108" s="226"/>
      <c r="Y108" s="226"/>
      <c r="Z108" s="220">
        <f t="shared" si="22"/>
        <v>785.92</v>
      </c>
      <c r="AA108" s="220"/>
      <c r="AB108" s="220"/>
      <c r="AC108" s="220"/>
      <c r="AD108" s="220">
        <f t="shared" si="23"/>
        <v>244.61</v>
      </c>
      <c r="AE108" s="220"/>
      <c r="AF108" s="220"/>
      <c r="AG108" s="220">
        <f t="shared" si="24"/>
        <v>978.44</v>
      </c>
      <c r="AH108" s="220"/>
      <c r="AI108" s="220"/>
      <c r="AJ108" s="220"/>
      <c r="AK108" s="220"/>
      <c r="AL108" s="221"/>
      <c r="AM108" s="94"/>
      <c r="AN108" s="95"/>
      <c r="AO108" s="95">
        <f t="shared" si="20"/>
        <v>0</v>
      </c>
      <c r="AP108" s="96">
        <f t="shared" si="25"/>
        <v>0</v>
      </c>
    </row>
    <row r="109" spans="1:42" s="97" customFormat="1" ht="38.25" customHeight="1" x14ac:dyDescent="0.2">
      <c r="A109" s="152" t="s">
        <v>268</v>
      </c>
      <c r="B109" s="212" t="s">
        <v>269</v>
      </c>
      <c r="C109" s="212"/>
      <c r="D109" s="212" t="s">
        <v>55</v>
      </c>
      <c r="E109" s="212"/>
      <c r="F109" s="251" t="s">
        <v>270</v>
      </c>
      <c r="G109" s="252"/>
      <c r="H109" s="252"/>
      <c r="I109" s="252"/>
      <c r="J109" s="252"/>
      <c r="K109" s="252"/>
      <c r="L109" s="252"/>
      <c r="M109" s="252"/>
      <c r="N109" s="252"/>
      <c r="O109" s="252"/>
      <c r="P109" s="252"/>
      <c r="Q109" s="252"/>
      <c r="R109" s="253"/>
      <c r="S109" s="211" t="s">
        <v>243</v>
      </c>
      <c r="T109" s="211"/>
      <c r="U109" s="254">
        <f>'[1]MEMORIA DE CALCULO'!G285</f>
        <v>2</v>
      </c>
      <c r="V109" s="255"/>
      <c r="W109" s="226">
        <v>179.49</v>
      </c>
      <c r="X109" s="226"/>
      <c r="Y109" s="226"/>
      <c r="Z109" s="220">
        <f t="shared" si="22"/>
        <v>358.98</v>
      </c>
      <c r="AA109" s="220"/>
      <c r="AB109" s="220"/>
      <c r="AC109" s="220"/>
      <c r="AD109" s="220">
        <f t="shared" si="23"/>
        <v>223.46</v>
      </c>
      <c r="AE109" s="220"/>
      <c r="AF109" s="220"/>
      <c r="AG109" s="220">
        <f t="shared" si="24"/>
        <v>446.92</v>
      </c>
      <c r="AH109" s="220"/>
      <c r="AI109" s="220"/>
      <c r="AJ109" s="220"/>
      <c r="AK109" s="220"/>
      <c r="AL109" s="221"/>
      <c r="AM109" s="94"/>
      <c r="AN109" s="95"/>
      <c r="AO109" s="95">
        <f t="shared" si="20"/>
        <v>0</v>
      </c>
      <c r="AP109" s="96">
        <f t="shared" si="25"/>
        <v>0</v>
      </c>
    </row>
    <row r="110" spans="1:42" s="97" customFormat="1" ht="42" customHeight="1" x14ac:dyDescent="0.2">
      <c r="A110" s="152" t="s">
        <v>271</v>
      </c>
      <c r="B110" s="212" t="s">
        <v>272</v>
      </c>
      <c r="C110" s="212"/>
      <c r="D110" s="212" t="s">
        <v>55</v>
      </c>
      <c r="E110" s="212"/>
      <c r="F110" s="251" t="s">
        <v>273</v>
      </c>
      <c r="G110" s="252"/>
      <c r="H110" s="252"/>
      <c r="I110" s="252"/>
      <c r="J110" s="252"/>
      <c r="K110" s="252"/>
      <c r="L110" s="252"/>
      <c r="M110" s="252"/>
      <c r="N110" s="252"/>
      <c r="O110" s="252"/>
      <c r="P110" s="252"/>
      <c r="Q110" s="252"/>
      <c r="R110" s="253"/>
      <c r="S110" s="211" t="s">
        <v>243</v>
      </c>
      <c r="T110" s="211"/>
      <c r="U110" s="254">
        <f>'[1]MEMORIA DE CALCULO'!G286</f>
        <v>4</v>
      </c>
      <c r="V110" s="255"/>
      <c r="W110" s="226">
        <v>226.84</v>
      </c>
      <c r="X110" s="226"/>
      <c r="Y110" s="226"/>
      <c r="Z110" s="220">
        <f t="shared" si="22"/>
        <v>907.36</v>
      </c>
      <c r="AA110" s="220"/>
      <c r="AB110" s="220"/>
      <c r="AC110" s="220"/>
      <c r="AD110" s="220">
        <f t="shared" si="23"/>
        <v>282.41000000000003</v>
      </c>
      <c r="AE110" s="220"/>
      <c r="AF110" s="220"/>
      <c r="AG110" s="220">
        <f t="shared" si="24"/>
        <v>1129.6400000000001</v>
      </c>
      <c r="AH110" s="220"/>
      <c r="AI110" s="220"/>
      <c r="AJ110" s="220"/>
      <c r="AK110" s="220"/>
      <c r="AL110" s="221"/>
      <c r="AM110" s="94"/>
      <c r="AN110" s="95"/>
      <c r="AO110" s="95">
        <f t="shared" si="20"/>
        <v>0</v>
      </c>
      <c r="AP110" s="96">
        <f t="shared" si="25"/>
        <v>0</v>
      </c>
    </row>
    <row r="111" spans="1:42" ht="39" customHeight="1" x14ac:dyDescent="0.25">
      <c r="A111" s="90" t="s">
        <v>274</v>
      </c>
      <c r="B111" s="222"/>
      <c r="C111" s="222"/>
      <c r="D111" s="222"/>
      <c r="E111" s="222"/>
      <c r="F111" s="250" t="s">
        <v>275</v>
      </c>
      <c r="G111" s="250"/>
      <c r="H111" s="250"/>
      <c r="I111" s="250"/>
      <c r="J111" s="250"/>
      <c r="K111" s="250"/>
      <c r="L111" s="250"/>
      <c r="M111" s="250"/>
      <c r="N111" s="250"/>
      <c r="O111" s="250"/>
      <c r="P111" s="250"/>
      <c r="Q111" s="250"/>
      <c r="R111" s="250"/>
      <c r="S111" s="223"/>
      <c r="T111" s="223"/>
      <c r="U111" s="224"/>
      <c r="V111" s="224"/>
      <c r="W111" s="225" t="s">
        <v>52</v>
      </c>
      <c r="X111" s="225"/>
      <c r="Y111" s="225"/>
      <c r="Z111" s="209">
        <f>ROUND(SUM(Z112,Z117,Z121),2)</f>
        <v>469.63</v>
      </c>
      <c r="AA111" s="209"/>
      <c r="AB111" s="209"/>
      <c r="AC111" s="209"/>
      <c r="AD111" s="225" t="s">
        <v>52</v>
      </c>
      <c r="AE111" s="225"/>
      <c r="AF111" s="225"/>
      <c r="AG111" s="209">
        <f>ROUND(SUM(AG112,AG117,AG121),2)</f>
        <v>584.66</v>
      </c>
      <c r="AH111" s="209"/>
      <c r="AI111" s="209"/>
      <c r="AJ111" s="209"/>
      <c r="AK111" s="209"/>
      <c r="AL111" s="210"/>
      <c r="AM111" s="155"/>
      <c r="AN111" s="156" t="str">
        <f>IF(AM111="","",ROUND(AM111*U111,2))</f>
        <v/>
      </c>
      <c r="AO111" s="157" t="str">
        <f t="shared" ref="AO111:AO121" si="26">IF(AM111="","",ROUND(AM111*(1+$AH$24),2))</f>
        <v/>
      </c>
      <c r="AP111" s="158">
        <f>SUM(AP112,AP117,AP121)</f>
        <v>0</v>
      </c>
    </row>
    <row r="112" spans="1:42" ht="14.25" customHeight="1" x14ac:dyDescent="0.25">
      <c r="A112" s="98" t="s">
        <v>276</v>
      </c>
      <c r="B112" s="243"/>
      <c r="C112" s="243"/>
      <c r="D112" s="243"/>
      <c r="E112" s="243"/>
      <c r="F112" s="244" t="s">
        <v>277</v>
      </c>
      <c r="G112" s="245"/>
      <c r="H112" s="245"/>
      <c r="I112" s="245"/>
      <c r="J112" s="245"/>
      <c r="K112" s="245"/>
      <c r="L112" s="245"/>
      <c r="M112" s="245"/>
      <c r="N112" s="245"/>
      <c r="O112" s="245"/>
      <c r="P112" s="245"/>
      <c r="Q112" s="245"/>
      <c r="R112" s="246"/>
      <c r="S112" s="247"/>
      <c r="T112" s="247"/>
      <c r="U112" s="248"/>
      <c r="V112" s="249"/>
      <c r="W112" s="240" t="s">
        <v>52</v>
      </c>
      <c r="X112" s="240"/>
      <c r="Y112" s="240"/>
      <c r="Z112" s="241">
        <f>ROUND(SUM(Z113:AC116),2)</f>
        <v>225.33</v>
      </c>
      <c r="AA112" s="241"/>
      <c r="AB112" s="241"/>
      <c r="AC112" s="241"/>
      <c r="AD112" s="240" t="s">
        <v>52</v>
      </c>
      <c r="AE112" s="240"/>
      <c r="AF112" s="240"/>
      <c r="AG112" s="241">
        <f>ROUND(SUM(AG113:AL116),2)</f>
        <v>280.48</v>
      </c>
      <c r="AH112" s="241"/>
      <c r="AI112" s="241"/>
      <c r="AJ112" s="241"/>
      <c r="AK112" s="241"/>
      <c r="AL112" s="242"/>
      <c r="AM112" s="99"/>
      <c r="AN112" s="100"/>
      <c r="AO112" s="100" t="str">
        <f t="shared" si="26"/>
        <v/>
      </c>
      <c r="AP112" s="101">
        <f>ROUND(SUM(AP113:AP116),2)</f>
        <v>0</v>
      </c>
    </row>
    <row r="113" spans="1:42" s="97" customFormat="1" ht="30" customHeight="1" x14ac:dyDescent="0.2">
      <c r="A113" s="152" t="s">
        <v>278</v>
      </c>
      <c r="B113" s="211" t="s">
        <v>279</v>
      </c>
      <c r="C113" s="211"/>
      <c r="D113" s="212" t="s">
        <v>55</v>
      </c>
      <c r="E113" s="212"/>
      <c r="F113" s="238" t="s">
        <v>280</v>
      </c>
      <c r="G113" s="238"/>
      <c r="H113" s="238"/>
      <c r="I113" s="238"/>
      <c r="J113" s="238"/>
      <c r="K113" s="238"/>
      <c r="L113" s="238"/>
      <c r="M113" s="238"/>
      <c r="N113" s="238"/>
      <c r="O113" s="238"/>
      <c r="P113" s="238"/>
      <c r="Q113" s="238"/>
      <c r="R113" s="238"/>
      <c r="S113" s="211" t="s">
        <v>243</v>
      </c>
      <c r="T113" s="211"/>
      <c r="U113" s="214">
        <f>'[1]MEMORIA DE CALCULO'!G291</f>
        <v>6</v>
      </c>
      <c r="V113" s="214"/>
      <c r="W113" s="226">
        <v>10.02</v>
      </c>
      <c r="X113" s="226"/>
      <c r="Y113" s="226"/>
      <c r="Z113" s="220">
        <f t="shared" ref="Z113:Z122" si="27">IF(S113="","",ROUND(U113*W113,2))</f>
        <v>60.12</v>
      </c>
      <c r="AA113" s="220"/>
      <c r="AB113" s="220"/>
      <c r="AC113" s="220"/>
      <c r="AD113" s="220">
        <f t="shared" ref="AD113:AD123" si="28">IF(S113="","",ROUND(W113*(1+$AH$15),2))</f>
        <v>12.47</v>
      </c>
      <c r="AE113" s="220"/>
      <c r="AF113" s="220"/>
      <c r="AG113" s="220">
        <f t="shared" ref="AG113:AG122" si="29">IF(U113="","",ROUND(U113*AD113,2))</f>
        <v>74.819999999999993</v>
      </c>
      <c r="AH113" s="220"/>
      <c r="AI113" s="220"/>
      <c r="AJ113" s="220"/>
      <c r="AK113" s="220"/>
      <c r="AL113" s="221"/>
      <c r="AM113" s="94"/>
      <c r="AN113" s="102" t="str">
        <f t="shared" ref="AN113:AN122" si="30">IF(AM113="","",ROUND(AM113*U113,2))</f>
        <v/>
      </c>
      <c r="AO113" s="95">
        <f t="shared" ref="AO113:AO140" si="31">IF(S113="","",ROUND(AM113*(1+$AH$24),2))</f>
        <v>0</v>
      </c>
      <c r="AP113" s="103">
        <f t="shared" ref="AP113:AP123" si="32">IF(AO113="","",ROUND(AO113*U113,2))</f>
        <v>0</v>
      </c>
    </row>
    <row r="114" spans="1:42" s="97" customFormat="1" ht="27.75" customHeight="1" x14ac:dyDescent="0.2">
      <c r="A114" s="152" t="s">
        <v>281</v>
      </c>
      <c r="B114" s="211" t="s">
        <v>282</v>
      </c>
      <c r="C114" s="211"/>
      <c r="D114" s="212" t="s">
        <v>55</v>
      </c>
      <c r="E114" s="212"/>
      <c r="F114" s="238" t="s">
        <v>283</v>
      </c>
      <c r="G114" s="238"/>
      <c r="H114" s="238"/>
      <c r="I114" s="238"/>
      <c r="J114" s="238"/>
      <c r="K114" s="238"/>
      <c r="L114" s="238"/>
      <c r="M114" s="238"/>
      <c r="N114" s="238"/>
      <c r="O114" s="238"/>
      <c r="P114" s="238"/>
      <c r="Q114" s="238"/>
      <c r="R114" s="238"/>
      <c r="S114" s="211" t="s">
        <v>157</v>
      </c>
      <c r="T114" s="211"/>
      <c r="U114" s="214">
        <f>'[1]MEMORIA DE CALCULO'!G292</f>
        <v>4</v>
      </c>
      <c r="V114" s="214"/>
      <c r="W114" s="226">
        <v>5.96</v>
      </c>
      <c r="X114" s="226"/>
      <c r="Y114" s="226"/>
      <c r="Z114" s="220">
        <f t="shared" si="27"/>
        <v>23.84</v>
      </c>
      <c r="AA114" s="220"/>
      <c r="AB114" s="220"/>
      <c r="AC114" s="220"/>
      <c r="AD114" s="220">
        <f t="shared" si="28"/>
        <v>7.42</v>
      </c>
      <c r="AE114" s="220"/>
      <c r="AF114" s="220"/>
      <c r="AG114" s="220">
        <f t="shared" si="29"/>
        <v>29.68</v>
      </c>
      <c r="AH114" s="220"/>
      <c r="AI114" s="220"/>
      <c r="AJ114" s="220"/>
      <c r="AK114" s="220"/>
      <c r="AL114" s="221"/>
      <c r="AM114" s="94"/>
      <c r="AN114" s="102" t="str">
        <f t="shared" si="30"/>
        <v/>
      </c>
      <c r="AO114" s="95">
        <f t="shared" si="31"/>
        <v>0</v>
      </c>
      <c r="AP114" s="103">
        <f t="shared" si="32"/>
        <v>0</v>
      </c>
    </row>
    <row r="115" spans="1:42" s="97" customFormat="1" ht="28.5" customHeight="1" x14ac:dyDescent="0.2">
      <c r="A115" s="152" t="s">
        <v>284</v>
      </c>
      <c r="B115" s="211" t="s">
        <v>285</v>
      </c>
      <c r="C115" s="211"/>
      <c r="D115" s="212" t="s">
        <v>55</v>
      </c>
      <c r="E115" s="212"/>
      <c r="F115" s="238" t="s">
        <v>286</v>
      </c>
      <c r="G115" s="238"/>
      <c r="H115" s="238"/>
      <c r="I115" s="238"/>
      <c r="J115" s="238"/>
      <c r="K115" s="238"/>
      <c r="L115" s="238"/>
      <c r="M115" s="238"/>
      <c r="N115" s="238"/>
      <c r="O115" s="238"/>
      <c r="P115" s="238"/>
      <c r="Q115" s="238"/>
      <c r="R115" s="238"/>
      <c r="S115" s="211" t="s">
        <v>157</v>
      </c>
      <c r="T115" s="211"/>
      <c r="U115" s="214">
        <f>'[1]MEMORIA DE CALCULO'!G293</f>
        <v>3.2</v>
      </c>
      <c r="V115" s="214"/>
      <c r="W115" s="226">
        <v>27.94</v>
      </c>
      <c r="X115" s="226"/>
      <c r="Y115" s="226"/>
      <c r="Z115" s="220">
        <f t="shared" si="27"/>
        <v>89.41</v>
      </c>
      <c r="AA115" s="220"/>
      <c r="AB115" s="220"/>
      <c r="AC115" s="220"/>
      <c r="AD115" s="220">
        <f t="shared" si="28"/>
        <v>34.78</v>
      </c>
      <c r="AE115" s="220"/>
      <c r="AF115" s="220"/>
      <c r="AG115" s="220">
        <f t="shared" si="29"/>
        <v>111.3</v>
      </c>
      <c r="AH115" s="220"/>
      <c r="AI115" s="220"/>
      <c r="AJ115" s="220"/>
      <c r="AK115" s="220"/>
      <c r="AL115" s="221"/>
      <c r="AM115" s="94"/>
      <c r="AN115" s="102" t="str">
        <f t="shared" si="30"/>
        <v/>
      </c>
      <c r="AO115" s="95">
        <f t="shared" si="31"/>
        <v>0</v>
      </c>
      <c r="AP115" s="103">
        <f t="shared" si="32"/>
        <v>0</v>
      </c>
    </row>
    <row r="116" spans="1:42" s="97" customFormat="1" ht="12" x14ac:dyDescent="0.2">
      <c r="A116" s="152" t="s">
        <v>287</v>
      </c>
      <c r="B116" s="211" t="s">
        <v>288</v>
      </c>
      <c r="C116" s="211"/>
      <c r="D116" s="212" t="s">
        <v>135</v>
      </c>
      <c r="E116" s="212"/>
      <c r="F116" s="238" t="s">
        <v>289</v>
      </c>
      <c r="G116" s="238"/>
      <c r="H116" s="238"/>
      <c r="I116" s="238"/>
      <c r="J116" s="238"/>
      <c r="K116" s="238"/>
      <c r="L116" s="238"/>
      <c r="M116" s="238"/>
      <c r="N116" s="238"/>
      <c r="O116" s="238"/>
      <c r="P116" s="238"/>
      <c r="Q116" s="238"/>
      <c r="R116" s="238"/>
      <c r="S116" s="211" t="s">
        <v>243</v>
      </c>
      <c r="T116" s="211"/>
      <c r="U116" s="214">
        <f>'[1]MEMORIA DE CALCULO'!G294</f>
        <v>4</v>
      </c>
      <c r="V116" s="214"/>
      <c r="W116" s="226">
        <f>'[1]COMPOSIÇÃO '!G67</f>
        <v>12.99</v>
      </c>
      <c r="X116" s="226"/>
      <c r="Y116" s="226"/>
      <c r="Z116" s="220">
        <f t="shared" si="27"/>
        <v>51.96</v>
      </c>
      <c r="AA116" s="220"/>
      <c r="AB116" s="220"/>
      <c r="AC116" s="220"/>
      <c r="AD116" s="220">
        <f t="shared" si="28"/>
        <v>16.170000000000002</v>
      </c>
      <c r="AE116" s="220"/>
      <c r="AF116" s="220"/>
      <c r="AG116" s="220">
        <f t="shared" si="29"/>
        <v>64.680000000000007</v>
      </c>
      <c r="AH116" s="220"/>
      <c r="AI116" s="220"/>
      <c r="AJ116" s="220"/>
      <c r="AK116" s="220"/>
      <c r="AL116" s="221"/>
      <c r="AM116" s="94"/>
      <c r="AN116" s="102" t="str">
        <f t="shared" si="30"/>
        <v/>
      </c>
      <c r="AO116" s="95">
        <f t="shared" si="31"/>
        <v>0</v>
      </c>
      <c r="AP116" s="103">
        <f t="shared" si="32"/>
        <v>0</v>
      </c>
    </row>
    <row r="117" spans="1:42" ht="14.25" customHeight="1" x14ac:dyDescent="0.25">
      <c r="A117" s="98" t="s">
        <v>290</v>
      </c>
      <c r="B117" s="243"/>
      <c r="C117" s="243"/>
      <c r="D117" s="243"/>
      <c r="E117" s="243"/>
      <c r="F117" s="244" t="s">
        <v>291</v>
      </c>
      <c r="G117" s="245"/>
      <c r="H117" s="245"/>
      <c r="I117" s="245"/>
      <c r="J117" s="245"/>
      <c r="K117" s="245"/>
      <c r="L117" s="245"/>
      <c r="M117" s="245"/>
      <c r="N117" s="245"/>
      <c r="O117" s="245"/>
      <c r="P117" s="245"/>
      <c r="Q117" s="245"/>
      <c r="R117" s="246"/>
      <c r="S117" s="247"/>
      <c r="T117" s="247"/>
      <c r="U117" s="248"/>
      <c r="V117" s="249"/>
      <c r="W117" s="240" t="s">
        <v>52</v>
      </c>
      <c r="X117" s="240"/>
      <c r="Y117" s="240"/>
      <c r="Z117" s="241">
        <f>ROUND(SUM(Z118:AC120),2)</f>
        <v>33.24</v>
      </c>
      <c r="AA117" s="241"/>
      <c r="AB117" s="241"/>
      <c r="AC117" s="241"/>
      <c r="AD117" s="240" t="s">
        <v>52</v>
      </c>
      <c r="AE117" s="240"/>
      <c r="AF117" s="240"/>
      <c r="AG117" s="241">
        <f>ROUND(SUM(AG118:AL120),2)</f>
        <v>41.4</v>
      </c>
      <c r="AH117" s="241"/>
      <c r="AI117" s="241"/>
      <c r="AJ117" s="241"/>
      <c r="AK117" s="241"/>
      <c r="AL117" s="242"/>
      <c r="AM117" s="99"/>
      <c r="AN117" s="100"/>
      <c r="AO117" s="100" t="str">
        <f t="shared" si="26"/>
        <v/>
      </c>
      <c r="AP117" s="101">
        <f>ROUND(SUM(AP118:AP120),2)</f>
        <v>0</v>
      </c>
    </row>
    <row r="118" spans="1:42" s="97" customFormat="1" ht="28.5" customHeight="1" x14ac:dyDescent="0.2">
      <c r="A118" s="152" t="s">
        <v>292</v>
      </c>
      <c r="B118" s="211" t="s">
        <v>293</v>
      </c>
      <c r="C118" s="211"/>
      <c r="D118" s="212" t="s">
        <v>55</v>
      </c>
      <c r="E118" s="212"/>
      <c r="F118" s="238" t="s">
        <v>294</v>
      </c>
      <c r="G118" s="238"/>
      <c r="H118" s="238"/>
      <c r="I118" s="238"/>
      <c r="J118" s="238"/>
      <c r="K118" s="238"/>
      <c r="L118" s="238"/>
      <c r="M118" s="238"/>
      <c r="N118" s="238"/>
      <c r="O118" s="238"/>
      <c r="P118" s="238"/>
      <c r="Q118" s="238"/>
      <c r="R118" s="238"/>
      <c r="S118" s="211" t="s">
        <v>157</v>
      </c>
      <c r="T118" s="211"/>
      <c r="U118" s="214">
        <f>'[1]MEMORIA DE CALCULO'!G298</f>
        <v>4</v>
      </c>
      <c r="V118" s="214"/>
      <c r="W118" s="226">
        <v>2.77</v>
      </c>
      <c r="X118" s="226"/>
      <c r="Y118" s="226"/>
      <c r="Z118" s="220">
        <f t="shared" si="27"/>
        <v>11.08</v>
      </c>
      <c r="AA118" s="220"/>
      <c r="AB118" s="220"/>
      <c r="AC118" s="220"/>
      <c r="AD118" s="220">
        <f t="shared" si="28"/>
        <v>3.45</v>
      </c>
      <c r="AE118" s="220"/>
      <c r="AF118" s="220"/>
      <c r="AG118" s="220">
        <f t="shared" si="29"/>
        <v>13.8</v>
      </c>
      <c r="AH118" s="220"/>
      <c r="AI118" s="220"/>
      <c r="AJ118" s="220"/>
      <c r="AK118" s="220"/>
      <c r="AL118" s="221"/>
      <c r="AM118" s="94"/>
      <c r="AN118" s="102" t="str">
        <f t="shared" si="30"/>
        <v/>
      </c>
      <c r="AO118" s="95">
        <f t="shared" si="31"/>
        <v>0</v>
      </c>
      <c r="AP118" s="103">
        <f t="shared" si="32"/>
        <v>0</v>
      </c>
    </row>
    <row r="119" spans="1:42" s="97" customFormat="1" ht="28.5" customHeight="1" x14ac:dyDescent="0.2">
      <c r="A119" s="152" t="s">
        <v>295</v>
      </c>
      <c r="B119" s="211" t="s">
        <v>293</v>
      </c>
      <c r="C119" s="211"/>
      <c r="D119" s="212" t="s">
        <v>55</v>
      </c>
      <c r="E119" s="212"/>
      <c r="F119" s="238" t="s">
        <v>296</v>
      </c>
      <c r="G119" s="238"/>
      <c r="H119" s="238"/>
      <c r="I119" s="238"/>
      <c r="J119" s="238"/>
      <c r="K119" s="238"/>
      <c r="L119" s="238"/>
      <c r="M119" s="238"/>
      <c r="N119" s="238"/>
      <c r="O119" s="238"/>
      <c r="P119" s="238"/>
      <c r="Q119" s="238"/>
      <c r="R119" s="238"/>
      <c r="S119" s="211" t="s">
        <v>157</v>
      </c>
      <c r="T119" s="211"/>
      <c r="U119" s="214">
        <f>'[1]MEMORIA DE CALCULO'!G299</f>
        <v>4</v>
      </c>
      <c r="V119" s="214"/>
      <c r="W119" s="226">
        <v>2.77</v>
      </c>
      <c r="X119" s="226"/>
      <c r="Y119" s="226"/>
      <c r="Z119" s="220">
        <f t="shared" si="27"/>
        <v>11.08</v>
      </c>
      <c r="AA119" s="220"/>
      <c r="AB119" s="220"/>
      <c r="AC119" s="220"/>
      <c r="AD119" s="220">
        <f t="shared" si="28"/>
        <v>3.45</v>
      </c>
      <c r="AE119" s="220"/>
      <c r="AF119" s="220"/>
      <c r="AG119" s="220">
        <f t="shared" si="29"/>
        <v>13.8</v>
      </c>
      <c r="AH119" s="220"/>
      <c r="AI119" s="220"/>
      <c r="AJ119" s="220"/>
      <c r="AK119" s="220"/>
      <c r="AL119" s="221"/>
      <c r="AM119" s="94"/>
      <c r="AN119" s="102" t="str">
        <f t="shared" si="30"/>
        <v/>
      </c>
      <c r="AO119" s="95">
        <f t="shared" si="31"/>
        <v>0</v>
      </c>
      <c r="AP119" s="103">
        <f t="shared" si="32"/>
        <v>0</v>
      </c>
    </row>
    <row r="120" spans="1:42" s="97" customFormat="1" ht="28.5" customHeight="1" x14ac:dyDescent="0.2">
      <c r="A120" s="152" t="s">
        <v>297</v>
      </c>
      <c r="B120" s="211" t="s">
        <v>293</v>
      </c>
      <c r="C120" s="211"/>
      <c r="D120" s="212" t="s">
        <v>55</v>
      </c>
      <c r="E120" s="212"/>
      <c r="F120" s="238" t="s">
        <v>298</v>
      </c>
      <c r="G120" s="238"/>
      <c r="H120" s="238"/>
      <c r="I120" s="238"/>
      <c r="J120" s="238"/>
      <c r="K120" s="238"/>
      <c r="L120" s="238"/>
      <c r="M120" s="238"/>
      <c r="N120" s="238"/>
      <c r="O120" s="238"/>
      <c r="P120" s="238"/>
      <c r="Q120" s="238"/>
      <c r="R120" s="238"/>
      <c r="S120" s="211" t="s">
        <v>157</v>
      </c>
      <c r="T120" s="211"/>
      <c r="U120" s="214">
        <f>'[1]MEMORIA DE CALCULO'!G300</f>
        <v>4</v>
      </c>
      <c r="V120" s="214"/>
      <c r="W120" s="226">
        <v>2.77</v>
      </c>
      <c r="X120" s="226"/>
      <c r="Y120" s="226"/>
      <c r="Z120" s="220">
        <f t="shared" si="27"/>
        <v>11.08</v>
      </c>
      <c r="AA120" s="220"/>
      <c r="AB120" s="220"/>
      <c r="AC120" s="220"/>
      <c r="AD120" s="220">
        <f t="shared" si="28"/>
        <v>3.45</v>
      </c>
      <c r="AE120" s="220"/>
      <c r="AF120" s="220"/>
      <c r="AG120" s="220">
        <f t="shared" si="29"/>
        <v>13.8</v>
      </c>
      <c r="AH120" s="220"/>
      <c r="AI120" s="220"/>
      <c r="AJ120" s="220"/>
      <c r="AK120" s="220"/>
      <c r="AL120" s="221"/>
      <c r="AM120" s="94"/>
      <c r="AN120" s="102" t="str">
        <f t="shared" si="30"/>
        <v/>
      </c>
      <c r="AO120" s="95">
        <f t="shared" si="31"/>
        <v>0</v>
      </c>
      <c r="AP120" s="103">
        <f t="shared" si="32"/>
        <v>0</v>
      </c>
    </row>
    <row r="121" spans="1:42" ht="14.25" customHeight="1" x14ac:dyDescent="0.25">
      <c r="A121" s="98" t="s">
        <v>299</v>
      </c>
      <c r="B121" s="243"/>
      <c r="C121" s="243"/>
      <c r="D121" s="243"/>
      <c r="E121" s="243"/>
      <c r="F121" s="244" t="s">
        <v>300</v>
      </c>
      <c r="G121" s="245"/>
      <c r="H121" s="245"/>
      <c r="I121" s="245"/>
      <c r="J121" s="245"/>
      <c r="K121" s="245"/>
      <c r="L121" s="245"/>
      <c r="M121" s="245"/>
      <c r="N121" s="245"/>
      <c r="O121" s="245"/>
      <c r="P121" s="245"/>
      <c r="Q121" s="245"/>
      <c r="R121" s="246"/>
      <c r="S121" s="247"/>
      <c r="T121" s="247"/>
      <c r="U121" s="248"/>
      <c r="V121" s="249"/>
      <c r="W121" s="240" t="s">
        <v>52</v>
      </c>
      <c r="X121" s="240"/>
      <c r="Y121" s="240"/>
      <c r="Z121" s="241">
        <f>ROUND(SUM(Z122:AC123),2)</f>
        <v>211.06</v>
      </c>
      <c r="AA121" s="241"/>
      <c r="AB121" s="241"/>
      <c r="AC121" s="241"/>
      <c r="AD121" s="240" t="s">
        <v>52</v>
      </c>
      <c r="AE121" s="240"/>
      <c r="AF121" s="240"/>
      <c r="AG121" s="241">
        <f>ROUND(SUM(AG122:AL123),2)</f>
        <v>262.77999999999997</v>
      </c>
      <c r="AH121" s="241"/>
      <c r="AI121" s="241"/>
      <c r="AJ121" s="241"/>
      <c r="AK121" s="241"/>
      <c r="AL121" s="242"/>
      <c r="AM121" s="99"/>
      <c r="AN121" s="100"/>
      <c r="AO121" s="100" t="str">
        <f t="shared" si="26"/>
        <v/>
      </c>
      <c r="AP121" s="101">
        <f>ROUND(SUM(AP122:AP123),2)</f>
        <v>0</v>
      </c>
    </row>
    <row r="122" spans="1:42" s="97" customFormat="1" ht="41.25" customHeight="1" x14ac:dyDescent="0.2">
      <c r="A122" s="152" t="s">
        <v>301</v>
      </c>
      <c r="B122" s="211" t="s">
        <v>302</v>
      </c>
      <c r="C122" s="211"/>
      <c r="D122" s="212" t="s">
        <v>55</v>
      </c>
      <c r="E122" s="212"/>
      <c r="F122" s="238" t="s">
        <v>303</v>
      </c>
      <c r="G122" s="238"/>
      <c r="H122" s="238"/>
      <c r="I122" s="238"/>
      <c r="J122" s="238"/>
      <c r="K122" s="238"/>
      <c r="L122" s="238"/>
      <c r="M122" s="238"/>
      <c r="N122" s="238"/>
      <c r="O122" s="238"/>
      <c r="P122" s="238"/>
      <c r="Q122" s="238"/>
      <c r="R122" s="238"/>
      <c r="S122" s="211" t="s">
        <v>243</v>
      </c>
      <c r="T122" s="211"/>
      <c r="U122" s="214">
        <f>'[1]MEMORIA DE CALCULO'!G304</f>
        <v>2</v>
      </c>
      <c r="V122" s="214"/>
      <c r="W122" s="226">
        <v>25.47</v>
      </c>
      <c r="X122" s="226"/>
      <c r="Y122" s="226"/>
      <c r="Z122" s="220">
        <f t="shared" si="27"/>
        <v>50.94</v>
      </c>
      <c r="AA122" s="220"/>
      <c r="AB122" s="220"/>
      <c r="AC122" s="220"/>
      <c r="AD122" s="220">
        <f t="shared" si="28"/>
        <v>31.71</v>
      </c>
      <c r="AE122" s="220"/>
      <c r="AF122" s="220"/>
      <c r="AG122" s="220">
        <f t="shared" si="29"/>
        <v>63.42</v>
      </c>
      <c r="AH122" s="220"/>
      <c r="AI122" s="220"/>
      <c r="AJ122" s="220"/>
      <c r="AK122" s="220"/>
      <c r="AL122" s="221"/>
      <c r="AM122" s="94"/>
      <c r="AN122" s="102" t="str">
        <f t="shared" si="30"/>
        <v/>
      </c>
      <c r="AO122" s="95">
        <f t="shared" si="31"/>
        <v>0</v>
      </c>
      <c r="AP122" s="103">
        <f t="shared" si="32"/>
        <v>0</v>
      </c>
    </row>
    <row r="123" spans="1:42" s="97" customFormat="1" ht="26.25" customHeight="1" x14ac:dyDescent="0.2">
      <c r="A123" s="152" t="s">
        <v>304</v>
      </c>
      <c r="B123" s="211">
        <v>97589</v>
      </c>
      <c r="C123" s="211"/>
      <c r="D123" s="212" t="s">
        <v>101</v>
      </c>
      <c r="E123" s="212"/>
      <c r="F123" s="238" t="s">
        <v>305</v>
      </c>
      <c r="G123" s="238"/>
      <c r="H123" s="238"/>
      <c r="I123" s="238"/>
      <c r="J123" s="238"/>
      <c r="K123" s="238"/>
      <c r="L123" s="238"/>
      <c r="M123" s="238"/>
      <c r="N123" s="238"/>
      <c r="O123" s="238"/>
      <c r="P123" s="238"/>
      <c r="Q123" s="238"/>
      <c r="R123" s="238"/>
      <c r="S123" s="211" t="s">
        <v>243</v>
      </c>
      <c r="T123" s="211"/>
      <c r="U123" s="214">
        <f>'[1]MEMORIA DE CALCULO'!G305</f>
        <v>4</v>
      </c>
      <c r="V123" s="214"/>
      <c r="W123" s="226">
        <v>40.03</v>
      </c>
      <c r="X123" s="226"/>
      <c r="Y123" s="226"/>
      <c r="Z123" s="220">
        <f>IF(S123="","",ROUND(U123*W123,2))</f>
        <v>160.12</v>
      </c>
      <c r="AA123" s="220"/>
      <c r="AB123" s="220"/>
      <c r="AC123" s="220"/>
      <c r="AD123" s="220">
        <f t="shared" si="28"/>
        <v>49.84</v>
      </c>
      <c r="AE123" s="220"/>
      <c r="AF123" s="220"/>
      <c r="AG123" s="220">
        <f>IF(U123="","",ROUND(U123*AD123,2))</f>
        <v>199.36</v>
      </c>
      <c r="AH123" s="220"/>
      <c r="AI123" s="220"/>
      <c r="AJ123" s="220"/>
      <c r="AK123" s="220"/>
      <c r="AL123" s="221"/>
      <c r="AM123" s="94"/>
      <c r="AN123" s="102" t="str">
        <f>IF(AM123="","",ROUND(AM123*U123,2))</f>
        <v/>
      </c>
      <c r="AO123" s="95">
        <f t="shared" si="31"/>
        <v>0</v>
      </c>
      <c r="AP123" s="103">
        <f t="shared" si="32"/>
        <v>0</v>
      </c>
    </row>
    <row r="124" spans="1:42" ht="39" customHeight="1" x14ac:dyDescent="0.25">
      <c r="A124" s="90" t="s">
        <v>306</v>
      </c>
      <c r="B124" s="222"/>
      <c r="C124" s="222"/>
      <c r="D124" s="222"/>
      <c r="E124" s="222"/>
      <c r="F124" s="223" t="s">
        <v>307</v>
      </c>
      <c r="G124" s="223"/>
      <c r="H124" s="223"/>
      <c r="I124" s="223"/>
      <c r="J124" s="223"/>
      <c r="K124" s="223"/>
      <c r="L124" s="223"/>
      <c r="M124" s="223"/>
      <c r="N124" s="223"/>
      <c r="O124" s="223"/>
      <c r="P124" s="223"/>
      <c r="Q124" s="223"/>
      <c r="R124" s="223"/>
      <c r="S124" s="223"/>
      <c r="T124" s="223"/>
      <c r="U124" s="224"/>
      <c r="V124" s="224"/>
      <c r="W124" s="225" t="s">
        <v>52</v>
      </c>
      <c r="X124" s="225"/>
      <c r="Y124" s="225"/>
      <c r="Z124" s="209">
        <f>ROUND(SUM(Z125),2)</f>
        <v>221.3</v>
      </c>
      <c r="AA124" s="209"/>
      <c r="AB124" s="209"/>
      <c r="AC124" s="209"/>
      <c r="AD124" s="225" t="s">
        <v>52</v>
      </c>
      <c r="AE124" s="225"/>
      <c r="AF124" s="225"/>
      <c r="AG124" s="209">
        <f>ROUND(SUM(AG125),2)</f>
        <v>275.5</v>
      </c>
      <c r="AH124" s="209"/>
      <c r="AI124" s="209"/>
      <c r="AJ124" s="209"/>
      <c r="AK124" s="209"/>
      <c r="AL124" s="210"/>
      <c r="AM124" s="155"/>
      <c r="AN124" s="156" t="str">
        <f>IF(AM124="","",ROUND(AM124*U124,2))</f>
        <v/>
      </c>
      <c r="AO124" s="157" t="str">
        <f>IF(AM124="","",ROUND(AM124*(1+$AH$24),2))</f>
        <v/>
      </c>
      <c r="AP124" s="158">
        <f>SUM(AP125)</f>
        <v>0</v>
      </c>
    </row>
    <row r="125" spans="1:42" s="97" customFormat="1" ht="30.75" customHeight="1" x14ac:dyDescent="0.2">
      <c r="A125" s="152" t="s">
        <v>308</v>
      </c>
      <c r="B125" s="211" t="s">
        <v>309</v>
      </c>
      <c r="C125" s="211"/>
      <c r="D125" s="212" t="s">
        <v>55</v>
      </c>
      <c r="E125" s="212"/>
      <c r="F125" s="238" t="s">
        <v>310</v>
      </c>
      <c r="G125" s="238"/>
      <c r="H125" s="238"/>
      <c r="I125" s="238"/>
      <c r="J125" s="238"/>
      <c r="K125" s="238"/>
      <c r="L125" s="238"/>
      <c r="M125" s="238"/>
      <c r="N125" s="238"/>
      <c r="O125" s="238"/>
      <c r="P125" s="238"/>
      <c r="Q125" s="238"/>
      <c r="R125" s="238"/>
      <c r="S125" s="211" t="s">
        <v>57</v>
      </c>
      <c r="T125" s="211"/>
      <c r="U125" s="214">
        <f>'[1]MEMORIA DE CALCULO'!G312</f>
        <v>2.9</v>
      </c>
      <c r="V125" s="214"/>
      <c r="W125" s="226">
        <v>76.31</v>
      </c>
      <c r="X125" s="226"/>
      <c r="Y125" s="226"/>
      <c r="Z125" s="220">
        <f t="shared" ref="Z125" si="33">IF(S125="","",ROUND(U125*W125,2))</f>
        <v>221.3</v>
      </c>
      <c r="AA125" s="220"/>
      <c r="AB125" s="220"/>
      <c r="AC125" s="220"/>
      <c r="AD125" s="220">
        <f t="shared" ref="AD125:AD130" si="34">IF(S125="","",ROUND(W125*(1+$AH$15),2))</f>
        <v>95</v>
      </c>
      <c r="AE125" s="220"/>
      <c r="AF125" s="220"/>
      <c r="AG125" s="220">
        <f t="shared" ref="AG125" si="35">IF(U125="","",ROUND(U125*AD125,2))</f>
        <v>275.5</v>
      </c>
      <c r="AH125" s="220"/>
      <c r="AI125" s="220"/>
      <c r="AJ125" s="220"/>
      <c r="AK125" s="220"/>
      <c r="AL125" s="221"/>
      <c r="AM125" s="94"/>
      <c r="AN125" s="102" t="str">
        <f t="shared" ref="AN125" si="36">IF(AM125="","",ROUND(AM125*U125,2))</f>
        <v/>
      </c>
      <c r="AO125" s="95">
        <f t="shared" si="31"/>
        <v>0</v>
      </c>
      <c r="AP125" s="103">
        <f t="shared" ref="AP125:AP130" si="37">IF(AO125="","",ROUND(AO125*U125,2))</f>
        <v>0</v>
      </c>
    </row>
    <row r="126" spans="1:42" ht="39" customHeight="1" x14ac:dyDescent="0.25">
      <c r="A126" s="90" t="s">
        <v>311</v>
      </c>
      <c r="B126" s="222"/>
      <c r="C126" s="222"/>
      <c r="D126" s="222"/>
      <c r="E126" s="222"/>
      <c r="F126" s="223" t="s">
        <v>312</v>
      </c>
      <c r="G126" s="223"/>
      <c r="H126" s="223"/>
      <c r="I126" s="223"/>
      <c r="J126" s="223"/>
      <c r="K126" s="223"/>
      <c r="L126" s="223"/>
      <c r="M126" s="223"/>
      <c r="N126" s="223"/>
      <c r="O126" s="223"/>
      <c r="P126" s="223"/>
      <c r="Q126" s="223"/>
      <c r="R126" s="223"/>
      <c r="S126" s="223"/>
      <c r="T126" s="223"/>
      <c r="U126" s="224"/>
      <c r="V126" s="224"/>
      <c r="W126" s="225" t="s">
        <v>52</v>
      </c>
      <c r="X126" s="225"/>
      <c r="Y126" s="225"/>
      <c r="Z126" s="209">
        <f>ROUND(SUM(Z127:AC130),2)</f>
        <v>14143.75</v>
      </c>
      <c r="AA126" s="209"/>
      <c r="AB126" s="209"/>
      <c r="AC126" s="209"/>
      <c r="AD126" s="225" t="s">
        <v>52</v>
      </c>
      <c r="AE126" s="225"/>
      <c r="AF126" s="225"/>
      <c r="AG126" s="209">
        <f>ROUND(SUM(AG127:AL130),2)</f>
        <v>17609.099999999999</v>
      </c>
      <c r="AH126" s="209"/>
      <c r="AI126" s="209"/>
      <c r="AJ126" s="209"/>
      <c r="AK126" s="209"/>
      <c r="AL126" s="210"/>
      <c r="AM126" s="155"/>
      <c r="AN126" s="156" t="str">
        <f>IF(AM126="","",ROUND(AM126*U126,2))</f>
        <v/>
      </c>
      <c r="AO126" s="157" t="str">
        <f>IF(AM126="","",ROUND(AM126*(1+$AH$24),2))</f>
        <v/>
      </c>
      <c r="AP126" s="158">
        <f>SUM(AP127:AP130)</f>
        <v>0</v>
      </c>
    </row>
    <row r="127" spans="1:42" s="97" customFormat="1" ht="30" customHeight="1" x14ac:dyDescent="0.2">
      <c r="A127" s="152" t="s">
        <v>313</v>
      </c>
      <c r="B127" s="211" t="s">
        <v>314</v>
      </c>
      <c r="C127" s="211"/>
      <c r="D127" s="212" t="s">
        <v>55</v>
      </c>
      <c r="E127" s="212"/>
      <c r="F127" s="238" t="s">
        <v>315</v>
      </c>
      <c r="G127" s="238"/>
      <c r="H127" s="238"/>
      <c r="I127" s="238"/>
      <c r="J127" s="238"/>
      <c r="K127" s="238"/>
      <c r="L127" s="238"/>
      <c r="M127" s="238"/>
      <c r="N127" s="238"/>
      <c r="O127" s="238"/>
      <c r="P127" s="238"/>
      <c r="Q127" s="238"/>
      <c r="R127" s="238"/>
      <c r="S127" s="211" t="s">
        <v>57</v>
      </c>
      <c r="T127" s="211"/>
      <c r="U127" s="214">
        <f>'[1]MEMORIA DE CALCULO'!G330</f>
        <v>123.8</v>
      </c>
      <c r="V127" s="214"/>
      <c r="W127" s="226">
        <v>12.89</v>
      </c>
      <c r="X127" s="226"/>
      <c r="Y127" s="226"/>
      <c r="Z127" s="220">
        <f>IF(S127="","",ROUND(U127*W127,2))</f>
        <v>1595.78</v>
      </c>
      <c r="AA127" s="220"/>
      <c r="AB127" s="220"/>
      <c r="AC127" s="220"/>
      <c r="AD127" s="220">
        <f t="shared" si="34"/>
        <v>16.05</v>
      </c>
      <c r="AE127" s="220"/>
      <c r="AF127" s="220"/>
      <c r="AG127" s="220">
        <f>IF(U127="","",ROUND(U127*AD127,2))</f>
        <v>1986.99</v>
      </c>
      <c r="AH127" s="220"/>
      <c r="AI127" s="220"/>
      <c r="AJ127" s="220"/>
      <c r="AK127" s="220"/>
      <c r="AL127" s="221"/>
      <c r="AM127" s="94"/>
      <c r="AN127" s="102" t="str">
        <f>IF(AM127="","",ROUND(AM127*U127,2))</f>
        <v/>
      </c>
      <c r="AO127" s="95">
        <f t="shared" si="31"/>
        <v>0</v>
      </c>
      <c r="AP127" s="103">
        <f t="shared" si="37"/>
        <v>0</v>
      </c>
    </row>
    <row r="128" spans="1:42" s="97" customFormat="1" ht="30" customHeight="1" x14ac:dyDescent="0.2">
      <c r="A128" s="152" t="s">
        <v>316</v>
      </c>
      <c r="B128" s="211" t="s">
        <v>317</v>
      </c>
      <c r="C128" s="211"/>
      <c r="D128" s="212" t="s">
        <v>55</v>
      </c>
      <c r="E128" s="212"/>
      <c r="F128" s="238" t="s">
        <v>318</v>
      </c>
      <c r="G128" s="238"/>
      <c r="H128" s="238"/>
      <c r="I128" s="238"/>
      <c r="J128" s="238"/>
      <c r="K128" s="238"/>
      <c r="L128" s="238"/>
      <c r="M128" s="238"/>
      <c r="N128" s="238"/>
      <c r="O128" s="238"/>
      <c r="P128" s="238"/>
      <c r="Q128" s="238"/>
      <c r="R128" s="238"/>
      <c r="S128" s="211" t="s">
        <v>57</v>
      </c>
      <c r="T128" s="211"/>
      <c r="U128" s="214">
        <f>'[1]MEMORIA DE CALCULO'!G347</f>
        <v>123.8</v>
      </c>
      <c r="V128" s="214"/>
      <c r="W128" s="226">
        <v>30.28</v>
      </c>
      <c r="X128" s="226"/>
      <c r="Y128" s="226"/>
      <c r="Z128" s="220">
        <f t="shared" ref="Z128:Z130" si="38">IF(S128="","",ROUND(U128*W128,2))</f>
        <v>3748.66</v>
      </c>
      <c r="AA128" s="220"/>
      <c r="AB128" s="220"/>
      <c r="AC128" s="220"/>
      <c r="AD128" s="220">
        <f t="shared" si="34"/>
        <v>37.700000000000003</v>
      </c>
      <c r="AE128" s="220"/>
      <c r="AF128" s="220"/>
      <c r="AG128" s="220">
        <f t="shared" ref="AG128:AG130" si="39">IF(U128="","",ROUND(U128*AD128,2))</f>
        <v>4667.26</v>
      </c>
      <c r="AH128" s="220"/>
      <c r="AI128" s="220"/>
      <c r="AJ128" s="220"/>
      <c r="AK128" s="220"/>
      <c r="AL128" s="221"/>
      <c r="AM128" s="94"/>
      <c r="AN128" s="102" t="str">
        <f t="shared" ref="AN128:AN130" si="40">IF(AM128="","",ROUND(AM128*U128,2))</f>
        <v/>
      </c>
      <c r="AO128" s="95">
        <f t="shared" si="31"/>
        <v>0</v>
      </c>
      <c r="AP128" s="103">
        <f t="shared" si="37"/>
        <v>0</v>
      </c>
    </row>
    <row r="129" spans="1:42" s="97" customFormat="1" ht="30" customHeight="1" x14ac:dyDescent="0.2">
      <c r="A129" s="152" t="s">
        <v>319</v>
      </c>
      <c r="B129" s="211" t="s">
        <v>320</v>
      </c>
      <c r="C129" s="211"/>
      <c r="D129" s="212" t="s">
        <v>55</v>
      </c>
      <c r="E129" s="212"/>
      <c r="F129" s="238" t="s">
        <v>321</v>
      </c>
      <c r="G129" s="238"/>
      <c r="H129" s="238"/>
      <c r="I129" s="238"/>
      <c r="J129" s="238"/>
      <c r="K129" s="238"/>
      <c r="L129" s="238"/>
      <c r="M129" s="238"/>
      <c r="N129" s="238"/>
      <c r="O129" s="238"/>
      <c r="P129" s="238"/>
      <c r="Q129" s="238"/>
      <c r="R129" s="238"/>
      <c r="S129" s="211" t="s">
        <v>57</v>
      </c>
      <c r="T129" s="211"/>
      <c r="U129" s="214">
        <f>'[1]MEMORIA DE CALCULO'!G356</f>
        <v>37.76</v>
      </c>
      <c r="V129" s="214"/>
      <c r="W129" s="226">
        <v>28.87</v>
      </c>
      <c r="X129" s="226"/>
      <c r="Y129" s="226"/>
      <c r="Z129" s="220">
        <f t="shared" si="38"/>
        <v>1090.1300000000001</v>
      </c>
      <c r="AA129" s="220"/>
      <c r="AB129" s="220"/>
      <c r="AC129" s="220"/>
      <c r="AD129" s="220">
        <f t="shared" si="34"/>
        <v>35.94</v>
      </c>
      <c r="AE129" s="220"/>
      <c r="AF129" s="220"/>
      <c r="AG129" s="220">
        <f t="shared" si="39"/>
        <v>1357.09</v>
      </c>
      <c r="AH129" s="220"/>
      <c r="AI129" s="220"/>
      <c r="AJ129" s="220"/>
      <c r="AK129" s="220"/>
      <c r="AL129" s="221"/>
      <c r="AM129" s="94"/>
      <c r="AN129" s="102" t="str">
        <f t="shared" si="40"/>
        <v/>
      </c>
      <c r="AO129" s="95">
        <f t="shared" si="31"/>
        <v>0</v>
      </c>
      <c r="AP129" s="103">
        <f t="shared" si="37"/>
        <v>0</v>
      </c>
    </row>
    <row r="130" spans="1:42" s="97" customFormat="1" ht="30" customHeight="1" x14ac:dyDescent="0.2">
      <c r="A130" s="152" t="s">
        <v>322</v>
      </c>
      <c r="B130" s="211" t="s">
        <v>323</v>
      </c>
      <c r="C130" s="211"/>
      <c r="D130" s="212" t="s">
        <v>135</v>
      </c>
      <c r="E130" s="212"/>
      <c r="F130" s="238" t="s">
        <v>324</v>
      </c>
      <c r="G130" s="238"/>
      <c r="H130" s="238"/>
      <c r="I130" s="238"/>
      <c r="J130" s="238"/>
      <c r="K130" s="238"/>
      <c r="L130" s="238"/>
      <c r="M130" s="238"/>
      <c r="N130" s="238"/>
      <c r="O130" s="238"/>
      <c r="P130" s="238"/>
      <c r="Q130" s="238"/>
      <c r="R130" s="238"/>
      <c r="S130" s="211" t="s">
        <v>57</v>
      </c>
      <c r="T130" s="211"/>
      <c r="U130" s="214">
        <f>'[1]MEMORIA DE CALCULO'!G368</f>
        <v>86.04</v>
      </c>
      <c r="V130" s="214"/>
      <c r="W130" s="226">
        <f>'[1]COMPOSIÇÃO '!G10</f>
        <v>89.6</v>
      </c>
      <c r="X130" s="226"/>
      <c r="Y130" s="226"/>
      <c r="Z130" s="220">
        <f t="shared" si="38"/>
        <v>7709.18</v>
      </c>
      <c r="AA130" s="220"/>
      <c r="AB130" s="220"/>
      <c r="AC130" s="220"/>
      <c r="AD130" s="220">
        <f t="shared" si="34"/>
        <v>111.55</v>
      </c>
      <c r="AE130" s="220"/>
      <c r="AF130" s="220"/>
      <c r="AG130" s="220">
        <f t="shared" si="39"/>
        <v>9597.76</v>
      </c>
      <c r="AH130" s="220"/>
      <c r="AI130" s="220"/>
      <c r="AJ130" s="220"/>
      <c r="AK130" s="220"/>
      <c r="AL130" s="221"/>
      <c r="AM130" s="94"/>
      <c r="AN130" s="102" t="str">
        <f t="shared" si="40"/>
        <v/>
      </c>
      <c r="AO130" s="95">
        <f t="shared" si="31"/>
        <v>0</v>
      </c>
      <c r="AP130" s="103">
        <f t="shared" si="37"/>
        <v>0</v>
      </c>
    </row>
    <row r="131" spans="1:42" ht="39" customHeight="1" x14ac:dyDescent="0.25">
      <c r="A131" s="90" t="s">
        <v>325</v>
      </c>
      <c r="B131" s="222"/>
      <c r="C131" s="222"/>
      <c r="D131" s="222"/>
      <c r="E131" s="222"/>
      <c r="F131" s="223" t="s">
        <v>326</v>
      </c>
      <c r="G131" s="223"/>
      <c r="H131" s="223"/>
      <c r="I131" s="223"/>
      <c r="J131" s="223"/>
      <c r="K131" s="223"/>
      <c r="L131" s="223"/>
      <c r="M131" s="223"/>
      <c r="N131" s="223"/>
      <c r="O131" s="223"/>
      <c r="P131" s="223"/>
      <c r="Q131" s="223"/>
      <c r="R131" s="223"/>
      <c r="S131" s="223"/>
      <c r="T131" s="223"/>
      <c r="U131" s="224"/>
      <c r="V131" s="224"/>
      <c r="W131" s="225" t="s">
        <v>52</v>
      </c>
      <c r="X131" s="225"/>
      <c r="Y131" s="225"/>
      <c r="Z131" s="209">
        <f>ROUND(SUM(Z132:AC136),2)</f>
        <v>74587.350000000006</v>
      </c>
      <c r="AA131" s="209"/>
      <c r="AB131" s="209"/>
      <c r="AC131" s="209"/>
      <c r="AD131" s="225" t="s">
        <v>52</v>
      </c>
      <c r="AE131" s="225"/>
      <c r="AF131" s="225"/>
      <c r="AG131" s="209">
        <f>ROUND(SUM(AG132:AL136),2)</f>
        <v>92858.66</v>
      </c>
      <c r="AH131" s="209"/>
      <c r="AI131" s="209"/>
      <c r="AJ131" s="209"/>
      <c r="AK131" s="209"/>
      <c r="AL131" s="210"/>
      <c r="AM131" s="155"/>
      <c r="AN131" s="156" t="str">
        <f>IF(AM131="","",ROUND(AM131*U131,2))</f>
        <v/>
      </c>
      <c r="AO131" s="157" t="str">
        <f>IF(AM131="","",ROUND(AM131*(1+$AH$24),2))</f>
        <v/>
      </c>
      <c r="AP131" s="158">
        <f>SUM(AP132:AP136)</f>
        <v>0</v>
      </c>
    </row>
    <row r="132" spans="1:42" s="97" customFormat="1" ht="59.25" customHeight="1" x14ac:dyDescent="0.2">
      <c r="A132" s="152" t="s">
        <v>327</v>
      </c>
      <c r="B132" s="211" t="s">
        <v>328</v>
      </c>
      <c r="C132" s="211"/>
      <c r="D132" s="212" t="s">
        <v>55</v>
      </c>
      <c r="E132" s="212"/>
      <c r="F132" s="238" t="s">
        <v>329</v>
      </c>
      <c r="G132" s="238"/>
      <c r="H132" s="238"/>
      <c r="I132" s="238"/>
      <c r="J132" s="238"/>
      <c r="K132" s="238"/>
      <c r="L132" s="238"/>
      <c r="M132" s="238"/>
      <c r="N132" s="238"/>
      <c r="O132" s="238"/>
      <c r="P132" s="238"/>
      <c r="Q132" s="238"/>
      <c r="R132" s="238"/>
      <c r="S132" s="211" t="s">
        <v>57</v>
      </c>
      <c r="T132" s="211"/>
      <c r="U132" s="239">
        <f>'[1]MEMORIA DE CALCULO'!G377</f>
        <v>202.05</v>
      </c>
      <c r="V132" s="239"/>
      <c r="W132" s="226">
        <v>49.77</v>
      </c>
      <c r="X132" s="226"/>
      <c r="Y132" s="226"/>
      <c r="Z132" s="220">
        <f t="shared" ref="Z132:Z136" si="41">IF(S132="","",ROUND(U132*W132,2))</f>
        <v>10056.030000000001</v>
      </c>
      <c r="AA132" s="220"/>
      <c r="AB132" s="220"/>
      <c r="AC132" s="220"/>
      <c r="AD132" s="220">
        <f t="shared" ref="AD132:AD136" si="42">IF(S132="","",ROUND(W132*(1+$AH$15),2))</f>
        <v>61.96</v>
      </c>
      <c r="AE132" s="220"/>
      <c r="AF132" s="220"/>
      <c r="AG132" s="220">
        <f t="shared" ref="AG132:AG136" si="43">IF(U132="","",ROUND(U132*AD132,2))</f>
        <v>12519.02</v>
      </c>
      <c r="AH132" s="220"/>
      <c r="AI132" s="220"/>
      <c r="AJ132" s="220"/>
      <c r="AK132" s="220"/>
      <c r="AL132" s="221"/>
      <c r="AM132" s="94"/>
      <c r="AN132" s="102" t="str">
        <f t="shared" ref="AN132:AN136" si="44">IF(AM132="","",ROUND(AM132*U132,2))</f>
        <v/>
      </c>
      <c r="AO132" s="95">
        <f t="shared" si="31"/>
        <v>0</v>
      </c>
      <c r="AP132" s="103">
        <f t="shared" ref="AP132:AP136" si="45">IF(AO132="","",ROUND(AO132*U132,2))</f>
        <v>0</v>
      </c>
    </row>
    <row r="133" spans="1:42" s="97" customFormat="1" ht="29.25" customHeight="1" x14ac:dyDescent="0.2">
      <c r="A133" s="152" t="s">
        <v>330</v>
      </c>
      <c r="B133" s="211" t="s">
        <v>331</v>
      </c>
      <c r="C133" s="211"/>
      <c r="D133" s="212" t="s">
        <v>55</v>
      </c>
      <c r="E133" s="212"/>
      <c r="F133" s="238" t="s">
        <v>332</v>
      </c>
      <c r="G133" s="238"/>
      <c r="H133" s="238"/>
      <c r="I133" s="238"/>
      <c r="J133" s="238"/>
      <c r="K133" s="238"/>
      <c r="L133" s="238"/>
      <c r="M133" s="238"/>
      <c r="N133" s="238"/>
      <c r="O133" s="238"/>
      <c r="P133" s="238"/>
      <c r="Q133" s="238"/>
      <c r="R133" s="238"/>
      <c r="S133" s="211" t="s">
        <v>333</v>
      </c>
      <c r="T133" s="211"/>
      <c r="U133" s="214">
        <f>'[1]MEMORIA DE CALCULO'!G388</f>
        <v>303.76</v>
      </c>
      <c r="V133" s="214"/>
      <c r="W133" s="226">
        <v>34.229999999999997</v>
      </c>
      <c r="X133" s="226"/>
      <c r="Y133" s="226"/>
      <c r="Z133" s="220">
        <f t="shared" si="41"/>
        <v>10397.700000000001</v>
      </c>
      <c r="AA133" s="220"/>
      <c r="AB133" s="220"/>
      <c r="AC133" s="220"/>
      <c r="AD133" s="220">
        <f t="shared" si="42"/>
        <v>42.61</v>
      </c>
      <c r="AE133" s="220"/>
      <c r="AF133" s="220"/>
      <c r="AG133" s="220">
        <f t="shared" si="43"/>
        <v>12943.21</v>
      </c>
      <c r="AH133" s="220"/>
      <c r="AI133" s="220"/>
      <c r="AJ133" s="220"/>
      <c r="AK133" s="220"/>
      <c r="AL133" s="221"/>
      <c r="AM133" s="94"/>
      <c r="AN133" s="102" t="str">
        <f t="shared" si="44"/>
        <v/>
      </c>
      <c r="AO133" s="95">
        <f t="shared" si="31"/>
        <v>0</v>
      </c>
      <c r="AP133" s="103">
        <f t="shared" si="45"/>
        <v>0</v>
      </c>
    </row>
    <row r="134" spans="1:42" s="97" customFormat="1" ht="29.25" customHeight="1" x14ac:dyDescent="0.2">
      <c r="A134" s="152" t="s">
        <v>334</v>
      </c>
      <c r="B134" s="211" t="s">
        <v>335</v>
      </c>
      <c r="C134" s="211"/>
      <c r="D134" s="212" t="s">
        <v>55</v>
      </c>
      <c r="E134" s="212"/>
      <c r="F134" s="238" t="s">
        <v>336</v>
      </c>
      <c r="G134" s="238"/>
      <c r="H134" s="238"/>
      <c r="I134" s="238"/>
      <c r="J134" s="238"/>
      <c r="K134" s="238"/>
      <c r="L134" s="238"/>
      <c r="M134" s="238"/>
      <c r="N134" s="238"/>
      <c r="O134" s="238"/>
      <c r="P134" s="238"/>
      <c r="Q134" s="238"/>
      <c r="R134" s="238"/>
      <c r="S134" s="211" t="s">
        <v>333</v>
      </c>
      <c r="T134" s="211"/>
      <c r="U134" s="214">
        <f>'[1]MEMORIA DE CALCULO'!G399</f>
        <v>303.76</v>
      </c>
      <c r="V134" s="214"/>
      <c r="W134" s="226">
        <v>105.76</v>
      </c>
      <c r="X134" s="226"/>
      <c r="Y134" s="226"/>
      <c r="Z134" s="220">
        <f t="shared" si="41"/>
        <v>32125.66</v>
      </c>
      <c r="AA134" s="220"/>
      <c r="AB134" s="220"/>
      <c r="AC134" s="220"/>
      <c r="AD134" s="220">
        <f t="shared" si="42"/>
        <v>131.66999999999999</v>
      </c>
      <c r="AE134" s="220"/>
      <c r="AF134" s="220"/>
      <c r="AG134" s="220">
        <f t="shared" si="43"/>
        <v>39996.080000000002</v>
      </c>
      <c r="AH134" s="220"/>
      <c r="AI134" s="220"/>
      <c r="AJ134" s="220"/>
      <c r="AK134" s="220"/>
      <c r="AL134" s="221"/>
      <c r="AM134" s="94"/>
      <c r="AN134" s="102" t="str">
        <f t="shared" si="44"/>
        <v/>
      </c>
      <c r="AO134" s="95">
        <f t="shared" si="31"/>
        <v>0</v>
      </c>
      <c r="AP134" s="103">
        <f t="shared" si="45"/>
        <v>0</v>
      </c>
    </row>
    <row r="135" spans="1:42" s="97" customFormat="1" ht="29.25" customHeight="1" x14ac:dyDescent="0.2">
      <c r="A135" s="152" t="s">
        <v>337</v>
      </c>
      <c r="B135" s="211" t="s">
        <v>338</v>
      </c>
      <c r="C135" s="211"/>
      <c r="D135" s="212" t="s">
        <v>55</v>
      </c>
      <c r="E135" s="212"/>
      <c r="F135" s="238" t="s">
        <v>339</v>
      </c>
      <c r="G135" s="238"/>
      <c r="H135" s="238"/>
      <c r="I135" s="238"/>
      <c r="J135" s="238"/>
      <c r="K135" s="238"/>
      <c r="L135" s="238"/>
      <c r="M135" s="238"/>
      <c r="N135" s="238"/>
      <c r="O135" s="238"/>
      <c r="P135" s="238"/>
      <c r="Q135" s="238"/>
      <c r="R135" s="238"/>
      <c r="S135" s="211" t="s">
        <v>129</v>
      </c>
      <c r="T135" s="211"/>
      <c r="U135" s="214">
        <f>'[1]MEMORIA DE CALCULO'!G407</f>
        <v>81.39</v>
      </c>
      <c r="V135" s="214"/>
      <c r="W135" s="226">
        <v>39.89</v>
      </c>
      <c r="X135" s="226"/>
      <c r="Y135" s="226"/>
      <c r="Z135" s="220">
        <f t="shared" si="41"/>
        <v>3246.65</v>
      </c>
      <c r="AA135" s="220"/>
      <c r="AB135" s="220"/>
      <c r="AC135" s="220"/>
      <c r="AD135" s="220">
        <f t="shared" si="42"/>
        <v>49.66</v>
      </c>
      <c r="AE135" s="220"/>
      <c r="AF135" s="220"/>
      <c r="AG135" s="220">
        <f t="shared" si="43"/>
        <v>4041.83</v>
      </c>
      <c r="AH135" s="220"/>
      <c r="AI135" s="220"/>
      <c r="AJ135" s="220"/>
      <c r="AK135" s="220"/>
      <c r="AL135" s="221"/>
      <c r="AM135" s="94"/>
      <c r="AN135" s="102" t="str">
        <f t="shared" si="44"/>
        <v/>
      </c>
      <c r="AO135" s="95">
        <f t="shared" si="31"/>
        <v>0</v>
      </c>
      <c r="AP135" s="103">
        <f t="shared" si="45"/>
        <v>0</v>
      </c>
    </row>
    <row r="136" spans="1:42" s="97" customFormat="1" ht="38.25" customHeight="1" x14ac:dyDescent="0.2">
      <c r="A136" s="152" t="s">
        <v>340</v>
      </c>
      <c r="B136" s="211" t="s">
        <v>341</v>
      </c>
      <c r="C136" s="211"/>
      <c r="D136" s="212" t="s">
        <v>55</v>
      </c>
      <c r="E136" s="212"/>
      <c r="F136" s="238" t="s">
        <v>342</v>
      </c>
      <c r="G136" s="238"/>
      <c r="H136" s="238"/>
      <c r="I136" s="238"/>
      <c r="J136" s="238"/>
      <c r="K136" s="238"/>
      <c r="L136" s="238"/>
      <c r="M136" s="238"/>
      <c r="N136" s="238"/>
      <c r="O136" s="238"/>
      <c r="P136" s="238"/>
      <c r="Q136" s="238"/>
      <c r="R136" s="238"/>
      <c r="S136" s="211" t="s">
        <v>333</v>
      </c>
      <c r="T136" s="211"/>
      <c r="U136" s="214">
        <f>'[1]MEMORIA DE CALCULO'!G413</f>
        <v>295.64</v>
      </c>
      <c r="V136" s="214"/>
      <c r="W136" s="226">
        <v>63.46</v>
      </c>
      <c r="X136" s="226"/>
      <c r="Y136" s="226"/>
      <c r="Z136" s="220">
        <f t="shared" si="41"/>
        <v>18761.310000000001</v>
      </c>
      <c r="AA136" s="220"/>
      <c r="AB136" s="220"/>
      <c r="AC136" s="220"/>
      <c r="AD136" s="220">
        <f t="shared" si="42"/>
        <v>79.010000000000005</v>
      </c>
      <c r="AE136" s="220"/>
      <c r="AF136" s="220"/>
      <c r="AG136" s="220">
        <f t="shared" si="43"/>
        <v>23358.52</v>
      </c>
      <c r="AH136" s="220"/>
      <c r="AI136" s="220"/>
      <c r="AJ136" s="220"/>
      <c r="AK136" s="220"/>
      <c r="AL136" s="221"/>
      <c r="AM136" s="94"/>
      <c r="AN136" s="102" t="str">
        <f t="shared" si="44"/>
        <v/>
      </c>
      <c r="AO136" s="95">
        <f t="shared" si="31"/>
        <v>0</v>
      </c>
      <c r="AP136" s="103">
        <f t="shared" si="45"/>
        <v>0</v>
      </c>
    </row>
    <row r="137" spans="1:42" ht="39" customHeight="1" x14ac:dyDescent="0.25">
      <c r="A137" s="90" t="s">
        <v>343</v>
      </c>
      <c r="B137" s="222"/>
      <c r="C137" s="222"/>
      <c r="D137" s="222"/>
      <c r="E137" s="222"/>
      <c r="F137" s="223" t="s">
        <v>344</v>
      </c>
      <c r="G137" s="223"/>
      <c r="H137" s="223"/>
      <c r="I137" s="223"/>
      <c r="J137" s="223"/>
      <c r="K137" s="223"/>
      <c r="L137" s="223"/>
      <c r="M137" s="223"/>
      <c r="N137" s="223"/>
      <c r="O137" s="223"/>
      <c r="P137" s="223"/>
      <c r="Q137" s="223"/>
      <c r="R137" s="223"/>
      <c r="S137" s="223"/>
      <c r="T137" s="223"/>
      <c r="U137" s="224"/>
      <c r="V137" s="224"/>
      <c r="W137" s="225" t="s">
        <v>52</v>
      </c>
      <c r="X137" s="225"/>
      <c r="Y137" s="225"/>
      <c r="Z137" s="209">
        <f>ROUND(SUM(Z138),2)</f>
        <v>9531.69</v>
      </c>
      <c r="AA137" s="209"/>
      <c r="AB137" s="209"/>
      <c r="AC137" s="209"/>
      <c r="AD137" s="225" t="s">
        <v>52</v>
      </c>
      <c r="AE137" s="225"/>
      <c r="AF137" s="225"/>
      <c r="AG137" s="209">
        <f>ROUND(SUM(AG138),2)</f>
        <v>11866.55</v>
      </c>
      <c r="AH137" s="209"/>
      <c r="AI137" s="209"/>
      <c r="AJ137" s="209"/>
      <c r="AK137" s="209"/>
      <c r="AL137" s="210"/>
      <c r="AM137" s="155"/>
      <c r="AN137" s="156" t="str">
        <f>IF(AM137="","",ROUND(AM137*U137,2))</f>
        <v/>
      </c>
      <c r="AO137" s="157" t="str">
        <f>IF(AM137="","",ROUND(AM137*(1+$AH$24),2))</f>
        <v/>
      </c>
      <c r="AP137" s="158">
        <f>SUM(AP138)</f>
        <v>0</v>
      </c>
    </row>
    <row r="138" spans="1:42" s="97" customFormat="1" ht="30.75" customHeight="1" x14ac:dyDescent="0.2">
      <c r="A138" s="152" t="s">
        <v>345</v>
      </c>
      <c r="B138" s="211">
        <v>91341</v>
      </c>
      <c r="C138" s="211"/>
      <c r="D138" s="212" t="s">
        <v>101</v>
      </c>
      <c r="E138" s="212"/>
      <c r="F138" s="238" t="s">
        <v>346</v>
      </c>
      <c r="G138" s="238"/>
      <c r="H138" s="238"/>
      <c r="I138" s="238"/>
      <c r="J138" s="238"/>
      <c r="K138" s="238"/>
      <c r="L138" s="238"/>
      <c r="M138" s="238"/>
      <c r="N138" s="238"/>
      <c r="O138" s="238"/>
      <c r="P138" s="238"/>
      <c r="Q138" s="238"/>
      <c r="R138" s="238"/>
      <c r="S138" s="211" t="s">
        <v>333</v>
      </c>
      <c r="T138" s="211"/>
      <c r="U138" s="214">
        <f>'[1]MEMORIA DE CALCULO'!G425</f>
        <v>15.02</v>
      </c>
      <c r="V138" s="214"/>
      <c r="W138" s="226">
        <v>634.6</v>
      </c>
      <c r="X138" s="226"/>
      <c r="Y138" s="226"/>
      <c r="Z138" s="220">
        <f t="shared" ref="Z138" si="46">IF(S138="","",ROUND(U138*W138,2))</f>
        <v>9531.69</v>
      </c>
      <c r="AA138" s="220"/>
      <c r="AB138" s="220"/>
      <c r="AC138" s="220"/>
      <c r="AD138" s="220">
        <f t="shared" ref="AD138" si="47">IF(S138="","",ROUND(W138*(1+$AH$15),2))</f>
        <v>790.05</v>
      </c>
      <c r="AE138" s="220"/>
      <c r="AF138" s="220"/>
      <c r="AG138" s="220">
        <f t="shared" ref="AG138" si="48">IF(U138="","",ROUND(U138*AD138,2))</f>
        <v>11866.55</v>
      </c>
      <c r="AH138" s="220"/>
      <c r="AI138" s="220"/>
      <c r="AJ138" s="220"/>
      <c r="AK138" s="220"/>
      <c r="AL138" s="221"/>
      <c r="AM138" s="94"/>
      <c r="AN138" s="102" t="str">
        <f t="shared" ref="AN138" si="49">IF(AM138="","",ROUND(AM138*U138,2))</f>
        <v/>
      </c>
      <c r="AO138" s="95">
        <f t="shared" si="31"/>
        <v>0</v>
      </c>
      <c r="AP138" s="103">
        <f t="shared" ref="AP138" si="50">IF(AO138="","",ROUND(AO138*U138,2))</f>
        <v>0</v>
      </c>
    </row>
    <row r="139" spans="1:42" x14ac:dyDescent="0.25">
      <c r="A139" s="159" t="s">
        <v>347</v>
      </c>
      <c r="B139" s="232"/>
      <c r="C139" s="232"/>
      <c r="D139" s="232"/>
      <c r="E139" s="232"/>
      <c r="F139" s="233" t="s">
        <v>348</v>
      </c>
      <c r="G139" s="233"/>
      <c r="H139" s="233"/>
      <c r="I139" s="233"/>
      <c r="J139" s="233"/>
      <c r="K139" s="233"/>
      <c r="L139" s="233"/>
      <c r="M139" s="233"/>
      <c r="N139" s="233"/>
      <c r="O139" s="233"/>
      <c r="P139" s="233"/>
      <c r="Q139" s="233"/>
      <c r="R139" s="233"/>
      <c r="S139" s="233"/>
      <c r="T139" s="233"/>
      <c r="U139" s="234"/>
      <c r="V139" s="234"/>
      <c r="W139" s="235" t="s">
        <v>52</v>
      </c>
      <c r="X139" s="235"/>
      <c r="Y139" s="235"/>
      <c r="Z139" s="236">
        <f>Z140</f>
        <v>16083</v>
      </c>
      <c r="AA139" s="236"/>
      <c r="AB139" s="236"/>
      <c r="AC139" s="236"/>
      <c r="AD139" s="235" t="s">
        <v>52</v>
      </c>
      <c r="AE139" s="235"/>
      <c r="AF139" s="235"/>
      <c r="AG139" s="236">
        <f>AG140</f>
        <v>20022.62</v>
      </c>
      <c r="AH139" s="236"/>
      <c r="AI139" s="236"/>
      <c r="AJ139" s="236"/>
      <c r="AK139" s="236"/>
      <c r="AL139" s="237"/>
      <c r="AM139" s="160"/>
      <c r="AN139" s="161" t="str">
        <f>IF(AM139="","",ROUND(AM139*U139,2))</f>
        <v/>
      </c>
      <c r="AO139" s="162" t="str">
        <f>IF(AM139="","",ROUND(AM139*(1+$AH$24),2))</f>
        <v/>
      </c>
      <c r="AP139" s="163">
        <f>SUM(AP140:AP140)</f>
        <v>0</v>
      </c>
    </row>
    <row r="140" spans="1:42" ht="44.25" customHeight="1" x14ac:dyDescent="0.25">
      <c r="A140" s="110" t="s">
        <v>349</v>
      </c>
      <c r="B140" s="211" t="s">
        <v>350</v>
      </c>
      <c r="C140" s="211"/>
      <c r="D140" s="212" t="s">
        <v>55</v>
      </c>
      <c r="E140" s="212"/>
      <c r="F140" s="213" t="s">
        <v>351</v>
      </c>
      <c r="G140" s="213"/>
      <c r="H140" s="213"/>
      <c r="I140" s="213"/>
      <c r="J140" s="213"/>
      <c r="K140" s="213"/>
      <c r="L140" s="213"/>
      <c r="M140" s="213"/>
      <c r="N140" s="213"/>
      <c r="O140" s="213"/>
      <c r="P140" s="213"/>
      <c r="Q140" s="213"/>
      <c r="R140" s="213"/>
      <c r="S140" s="229" t="s">
        <v>129</v>
      </c>
      <c r="T140" s="229"/>
      <c r="U140" s="230">
        <f>'[1]MEMORIA DE CALCULO'!G431</f>
        <v>17.87</v>
      </c>
      <c r="V140" s="230"/>
      <c r="W140" s="231">
        <v>900</v>
      </c>
      <c r="X140" s="231"/>
      <c r="Y140" s="231"/>
      <c r="Z140" s="227">
        <f t="shared" ref="Z140" si="51">IF(S140="","",ROUND(U140*W140,2))</f>
        <v>16083</v>
      </c>
      <c r="AA140" s="227"/>
      <c r="AB140" s="227"/>
      <c r="AC140" s="227"/>
      <c r="AD140" s="227">
        <f t="shared" ref="AD140" si="52">IF(S140="","",ROUND(W140*(1+$AH$15),2))</f>
        <v>1120.46</v>
      </c>
      <c r="AE140" s="227"/>
      <c r="AF140" s="227"/>
      <c r="AG140" s="227">
        <f t="shared" ref="AG140" si="53">IF(U140="","",ROUND(U140*AD140,2))</f>
        <v>20022.62</v>
      </c>
      <c r="AH140" s="227"/>
      <c r="AI140" s="227"/>
      <c r="AJ140" s="227"/>
      <c r="AK140" s="227"/>
      <c r="AL140" s="228"/>
      <c r="AM140" s="104"/>
      <c r="AN140" s="105" t="str">
        <f t="shared" ref="AN140" si="54">IF(AM140="","",ROUND(AM140*U140,2))</f>
        <v/>
      </c>
      <c r="AO140" s="95">
        <f t="shared" si="31"/>
        <v>0</v>
      </c>
      <c r="AP140" s="106">
        <f t="shared" ref="AP140" si="55">IF(AO140="","",ROUND(AO140*U140,2))</f>
        <v>0</v>
      </c>
    </row>
    <row r="141" spans="1:42" ht="39" customHeight="1" x14ac:dyDescent="0.25">
      <c r="A141" s="90" t="s">
        <v>352</v>
      </c>
      <c r="B141" s="222"/>
      <c r="C141" s="222"/>
      <c r="D141" s="222"/>
      <c r="E141" s="222"/>
      <c r="F141" s="223" t="s">
        <v>353</v>
      </c>
      <c r="G141" s="223"/>
      <c r="H141" s="223"/>
      <c r="I141" s="223"/>
      <c r="J141" s="223"/>
      <c r="K141" s="223"/>
      <c r="L141" s="223"/>
      <c r="M141" s="223"/>
      <c r="N141" s="223"/>
      <c r="O141" s="223"/>
      <c r="P141" s="223"/>
      <c r="Q141" s="223"/>
      <c r="R141" s="223"/>
      <c r="S141" s="223"/>
      <c r="T141" s="223"/>
      <c r="U141" s="224"/>
      <c r="V141" s="224"/>
      <c r="W141" s="225" t="s">
        <v>52</v>
      </c>
      <c r="X141" s="225"/>
      <c r="Y141" s="225"/>
      <c r="Z141" s="209">
        <f>ROUND(SUM(Z142:AC149),2)</f>
        <v>77184.75</v>
      </c>
      <c r="AA141" s="209"/>
      <c r="AB141" s="209"/>
      <c r="AC141" s="209"/>
      <c r="AD141" s="225" t="s">
        <v>52</v>
      </c>
      <c r="AE141" s="225"/>
      <c r="AF141" s="225"/>
      <c r="AG141" s="209">
        <f>ROUND(SUM(AG142:AL149),2)</f>
        <v>96081.82</v>
      </c>
      <c r="AH141" s="209"/>
      <c r="AI141" s="209"/>
      <c r="AJ141" s="209"/>
      <c r="AK141" s="209"/>
      <c r="AL141" s="210"/>
      <c r="AM141" s="155"/>
      <c r="AN141" s="156" t="str">
        <f>IF(AM141="","",ROUND(AM141*U141,2))</f>
        <v/>
      </c>
      <c r="AO141" s="157" t="str">
        <f>IF(AM141="","",ROUND(AM141*(1+$AH$24),2))</f>
        <v/>
      </c>
      <c r="AP141" s="158">
        <f>SUM(AP142:AP149)</f>
        <v>0</v>
      </c>
    </row>
    <row r="142" spans="1:42" x14ac:dyDescent="0.25">
      <c r="A142" s="154" t="s">
        <v>354</v>
      </c>
      <c r="B142" s="211" t="s">
        <v>355</v>
      </c>
      <c r="C142" s="211"/>
      <c r="D142" s="212" t="s">
        <v>55</v>
      </c>
      <c r="E142" s="212"/>
      <c r="F142" s="213" t="s">
        <v>356</v>
      </c>
      <c r="G142" s="213"/>
      <c r="H142" s="213"/>
      <c r="I142" s="213"/>
      <c r="J142" s="213"/>
      <c r="K142" s="213"/>
      <c r="L142" s="213"/>
      <c r="M142" s="213"/>
      <c r="N142" s="213"/>
      <c r="O142" s="213"/>
      <c r="P142" s="213"/>
      <c r="Q142" s="213"/>
      <c r="R142" s="213"/>
      <c r="S142" s="211" t="s">
        <v>333</v>
      </c>
      <c r="T142" s="211"/>
      <c r="U142" s="214">
        <f>'[1]MEMORIA DE CALCULO'!G447</f>
        <v>2414.7199999999998</v>
      </c>
      <c r="V142" s="214"/>
      <c r="W142" s="226">
        <v>2.69</v>
      </c>
      <c r="X142" s="226"/>
      <c r="Y142" s="226"/>
      <c r="Z142" s="220">
        <f t="shared" ref="Z142:Z149" si="56">IF(S142="","",ROUND(U142*W142,2))</f>
        <v>6495.6</v>
      </c>
      <c r="AA142" s="220"/>
      <c r="AB142" s="220"/>
      <c r="AC142" s="220"/>
      <c r="AD142" s="220">
        <f t="shared" ref="AD142:AD149" si="57">IF(S142="","",ROUND(W142*(1+$AH$15),2))</f>
        <v>3.35</v>
      </c>
      <c r="AE142" s="220"/>
      <c r="AF142" s="220"/>
      <c r="AG142" s="220">
        <f t="shared" ref="AG142:AG149" si="58">IF(U142="","",ROUND(U142*AD142,2))</f>
        <v>8089.31</v>
      </c>
      <c r="AH142" s="220"/>
      <c r="AI142" s="220"/>
      <c r="AJ142" s="220"/>
      <c r="AK142" s="220"/>
      <c r="AL142" s="221"/>
      <c r="AM142" s="94"/>
      <c r="AN142" s="95" t="str">
        <f t="shared" ref="AN142:AN149" si="59">IF(AM142="","",ROUND(AM142*U142,2))</f>
        <v/>
      </c>
      <c r="AO142" s="95">
        <f t="shared" ref="AO142:AO159" si="60">IF(S142="","",ROUND(AM142*(1+$AH$24),2))</f>
        <v>0</v>
      </c>
      <c r="AP142" s="96">
        <f t="shared" ref="AP142:AP149" si="61">IF(AO142="","",ROUND(AO142*U142,2))</f>
        <v>0</v>
      </c>
    </row>
    <row r="143" spans="1:42" s="97" customFormat="1" ht="12" x14ac:dyDescent="0.2">
      <c r="A143" s="154" t="s">
        <v>357</v>
      </c>
      <c r="B143" s="211" t="s">
        <v>358</v>
      </c>
      <c r="C143" s="211"/>
      <c r="D143" s="212" t="s">
        <v>55</v>
      </c>
      <c r="E143" s="212"/>
      <c r="F143" s="213" t="s">
        <v>359</v>
      </c>
      <c r="G143" s="213"/>
      <c r="H143" s="213"/>
      <c r="I143" s="213"/>
      <c r="J143" s="213"/>
      <c r="K143" s="213"/>
      <c r="L143" s="213"/>
      <c r="M143" s="213"/>
      <c r="N143" s="213"/>
      <c r="O143" s="213"/>
      <c r="P143" s="213"/>
      <c r="Q143" s="213"/>
      <c r="R143" s="213"/>
      <c r="S143" s="211" t="s">
        <v>333</v>
      </c>
      <c r="T143" s="211"/>
      <c r="U143" s="214">
        <f>'[1]MEMORIA DE CALCULO'!G456</f>
        <v>758.7</v>
      </c>
      <c r="V143" s="214"/>
      <c r="W143" s="226">
        <v>3.05</v>
      </c>
      <c r="X143" s="226"/>
      <c r="Y143" s="226"/>
      <c r="Z143" s="220">
        <f t="shared" si="56"/>
        <v>2314.04</v>
      </c>
      <c r="AA143" s="220"/>
      <c r="AB143" s="220"/>
      <c r="AC143" s="220"/>
      <c r="AD143" s="220">
        <f t="shared" si="57"/>
        <v>3.8</v>
      </c>
      <c r="AE143" s="220"/>
      <c r="AF143" s="220"/>
      <c r="AG143" s="220">
        <f t="shared" si="58"/>
        <v>2883.06</v>
      </c>
      <c r="AH143" s="220"/>
      <c r="AI143" s="220"/>
      <c r="AJ143" s="220"/>
      <c r="AK143" s="220"/>
      <c r="AL143" s="221"/>
      <c r="AM143" s="94"/>
      <c r="AN143" s="95" t="str">
        <f t="shared" si="59"/>
        <v/>
      </c>
      <c r="AO143" s="95">
        <f t="shared" si="60"/>
        <v>0</v>
      </c>
      <c r="AP143" s="96">
        <f t="shared" si="61"/>
        <v>0</v>
      </c>
    </row>
    <row r="144" spans="1:42" s="97" customFormat="1" ht="12" x14ac:dyDescent="0.2">
      <c r="A144" s="154" t="s">
        <v>360</v>
      </c>
      <c r="B144" s="211" t="s">
        <v>361</v>
      </c>
      <c r="C144" s="211"/>
      <c r="D144" s="212" t="s">
        <v>55</v>
      </c>
      <c r="E144" s="212"/>
      <c r="F144" s="213" t="s">
        <v>362</v>
      </c>
      <c r="G144" s="213"/>
      <c r="H144" s="213"/>
      <c r="I144" s="213"/>
      <c r="J144" s="213"/>
      <c r="K144" s="213"/>
      <c r="L144" s="213"/>
      <c r="M144" s="213"/>
      <c r="N144" s="213"/>
      <c r="O144" s="213"/>
      <c r="P144" s="213"/>
      <c r="Q144" s="213"/>
      <c r="R144" s="213"/>
      <c r="S144" s="211" t="s">
        <v>333</v>
      </c>
      <c r="T144" s="211"/>
      <c r="U144" s="214">
        <f>'[1]MEMORIA DE CALCULO'!G465</f>
        <v>23.345699999999997</v>
      </c>
      <c r="V144" s="214"/>
      <c r="W144" s="226">
        <v>4.5599999999999996</v>
      </c>
      <c r="X144" s="226"/>
      <c r="Y144" s="226"/>
      <c r="Z144" s="220">
        <f t="shared" si="56"/>
        <v>106.46</v>
      </c>
      <c r="AA144" s="220"/>
      <c r="AB144" s="220"/>
      <c r="AC144" s="220"/>
      <c r="AD144" s="220">
        <f t="shared" si="57"/>
        <v>5.68</v>
      </c>
      <c r="AE144" s="220"/>
      <c r="AF144" s="220"/>
      <c r="AG144" s="220">
        <f t="shared" si="58"/>
        <v>132.6</v>
      </c>
      <c r="AH144" s="220"/>
      <c r="AI144" s="220"/>
      <c r="AJ144" s="220"/>
      <c r="AK144" s="220"/>
      <c r="AL144" s="221"/>
      <c r="AM144" s="94"/>
      <c r="AN144" s="95" t="str">
        <f t="shared" si="59"/>
        <v/>
      </c>
      <c r="AO144" s="95">
        <f t="shared" si="60"/>
        <v>0</v>
      </c>
      <c r="AP144" s="96">
        <f t="shared" si="61"/>
        <v>0</v>
      </c>
    </row>
    <row r="145" spans="1:42" s="97" customFormat="1" ht="33.75" customHeight="1" x14ac:dyDescent="0.2">
      <c r="A145" s="154" t="s">
        <v>363</v>
      </c>
      <c r="B145" s="211" t="s">
        <v>364</v>
      </c>
      <c r="C145" s="211"/>
      <c r="D145" s="212" t="s">
        <v>55</v>
      </c>
      <c r="E145" s="212"/>
      <c r="F145" s="213" t="s">
        <v>365</v>
      </c>
      <c r="G145" s="213"/>
      <c r="H145" s="213"/>
      <c r="I145" s="213"/>
      <c r="J145" s="213"/>
      <c r="K145" s="213"/>
      <c r="L145" s="213"/>
      <c r="M145" s="213"/>
      <c r="N145" s="213"/>
      <c r="O145" s="213"/>
      <c r="P145" s="213"/>
      <c r="Q145" s="213"/>
      <c r="R145" s="213"/>
      <c r="S145" s="211" t="s">
        <v>333</v>
      </c>
      <c r="T145" s="211"/>
      <c r="U145" s="214">
        <f>'[1]MEMORIA DE CALCULO'!G482</f>
        <v>2436.6999999999998</v>
      </c>
      <c r="V145" s="214"/>
      <c r="W145" s="226">
        <v>6.29</v>
      </c>
      <c r="X145" s="226"/>
      <c r="Y145" s="226"/>
      <c r="Z145" s="220">
        <f t="shared" si="56"/>
        <v>15326.84</v>
      </c>
      <c r="AA145" s="220"/>
      <c r="AB145" s="220"/>
      <c r="AC145" s="220"/>
      <c r="AD145" s="220">
        <f t="shared" si="57"/>
        <v>7.83</v>
      </c>
      <c r="AE145" s="220"/>
      <c r="AF145" s="220"/>
      <c r="AG145" s="220">
        <f t="shared" si="58"/>
        <v>19079.36</v>
      </c>
      <c r="AH145" s="220"/>
      <c r="AI145" s="220"/>
      <c r="AJ145" s="220"/>
      <c r="AK145" s="220"/>
      <c r="AL145" s="221"/>
      <c r="AM145" s="94"/>
      <c r="AN145" s="95" t="str">
        <f t="shared" si="59"/>
        <v/>
      </c>
      <c r="AO145" s="95">
        <f t="shared" si="60"/>
        <v>0</v>
      </c>
      <c r="AP145" s="96">
        <f t="shared" si="61"/>
        <v>0</v>
      </c>
    </row>
    <row r="146" spans="1:42" s="97" customFormat="1" ht="37.5" customHeight="1" x14ac:dyDescent="0.2">
      <c r="A146" s="154" t="s">
        <v>366</v>
      </c>
      <c r="B146" s="211" t="s">
        <v>367</v>
      </c>
      <c r="C146" s="211"/>
      <c r="D146" s="212" t="s">
        <v>55</v>
      </c>
      <c r="E146" s="212"/>
      <c r="F146" s="213" t="s">
        <v>368</v>
      </c>
      <c r="G146" s="213"/>
      <c r="H146" s="213"/>
      <c r="I146" s="213"/>
      <c r="J146" s="213"/>
      <c r="K146" s="213"/>
      <c r="L146" s="213"/>
      <c r="M146" s="213"/>
      <c r="N146" s="213"/>
      <c r="O146" s="213"/>
      <c r="P146" s="213"/>
      <c r="Q146" s="213"/>
      <c r="R146" s="213"/>
      <c r="S146" s="211" t="s">
        <v>333</v>
      </c>
      <c r="T146" s="211"/>
      <c r="U146" s="214">
        <f>'[1]MEMORIA DE CALCULO'!G491</f>
        <v>758.7</v>
      </c>
      <c r="V146" s="214"/>
      <c r="W146" s="226">
        <v>7.85</v>
      </c>
      <c r="X146" s="226"/>
      <c r="Y146" s="226"/>
      <c r="Z146" s="220">
        <f t="shared" si="56"/>
        <v>5955.8</v>
      </c>
      <c r="AA146" s="220"/>
      <c r="AB146" s="220"/>
      <c r="AC146" s="220"/>
      <c r="AD146" s="220">
        <f t="shared" si="57"/>
        <v>9.77</v>
      </c>
      <c r="AE146" s="220"/>
      <c r="AF146" s="220"/>
      <c r="AG146" s="220">
        <f t="shared" si="58"/>
        <v>7412.5</v>
      </c>
      <c r="AH146" s="220"/>
      <c r="AI146" s="220"/>
      <c r="AJ146" s="220"/>
      <c r="AK146" s="220"/>
      <c r="AL146" s="221"/>
      <c r="AM146" s="94"/>
      <c r="AN146" s="95" t="str">
        <f t="shared" si="59"/>
        <v/>
      </c>
      <c r="AO146" s="95">
        <f t="shared" si="60"/>
        <v>0</v>
      </c>
      <c r="AP146" s="96">
        <f t="shared" si="61"/>
        <v>0</v>
      </c>
    </row>
    <row r="147" spans="1:42" s="97" customFormat="1" ht="37.5" customHeight="1" x14ac:dyDescent="0.2">
      <c r="A147" s="154" t="s">
        <v>369</v>
      </c>
      <c r="B147" s="211" t="s">
        <v>370</v>
      </c>
      <c r="C147" s="211"/>
      <c r="D147" s="212" t="s">
        <v>55</v>
      </c>
      <c r="E147" s="212"/>
      <c r="F147" s="213" t="s">
        <v>371</v>
      </c>
      <c r="G147" s="213"/>
      <c r="H147" s="213"/>
      <c r="I147" s="213"/>
      <c r="J147" s="213"/>
      <c r="K147" s="213"/>
      <c r="L147" s="213"/>
      <c r="M147" s="213"/>
      <c r="N147" s="213"/>
      <c r="O147" s="213"/>
      <c r="P147" s="213"/>
      <c r="Q147" s="213"/>
      <c r="R147" s="213"/>
      <c r="S147" s="211" t="s">
        <v>333</v>
      </c>
      <c r="T147" s="211"/>
      <c r="U147" s="214">
        <f>'[1]MEMORIA DE CALCULO'!G508</f>
        <v>2436.6999999999998</v>
      </c>
      <c r="V147" s="214"/>
      <c r="W147" s="226">
        <v>14.1</v>
      </c>
      <c r="X147" s="226"/>
      <c r="Y147" s="226"/>
      <c r="Z147" s="220">
        <f t="shared" si="56"/>
        <v>34357.47</v>
      </c>
      <c r="AA147" s="220"/>
      <c r="AB147" s="220"/>
      <c r="AC147" s="220"/>
      <c r="AD147" s="220">
        <f t="shared" si="57"/>
        <v>17.55</v>
      </c>
      <c r="AE147" s="220"/>
      <c r="AF147" s="220"/>
      <c r="AG147" s="220">
        <f t="shared" si="58"/>
        <v>42764.09</v>
      </c>
      <c r="AH147" s="220"/>
      <c r="AI147" s="220"/>
      <c r="AJ147" s="220"/>
      <c r="AK147" s="220"/>
      <c r="AL147" s="221"/>
      <c r="AM147" s="94"/>
      <c r="AN147" s="95" t="str">
        <f t="shared" si="59"/>
        <v/>
      </c>
      <c r="AO147" s="95">
        <f t="shared" si="60"/>
        <v>0</v>
      </c>
      <c r="AP147" s="96">
        <f t="shared" si="61"/>
        <v>0</v>
      </c>
    </row>
    <row r="148" spans="1:42" s="97" customFormat="1" ht="33.75" customHeight="1" x14ac:dyDescent="0.2">
      <c r="A148" s="154" t="s">
        <v>372</v>
      </c>
      <c r="B148" s="211" t="s">
        <v>373</v>
      </c>
      <c r="C148" s="211"/>
      <c r="D148" s="212" t="s">
        <v>55</v>
      </c>
      <c r="E148" s="212"/>
      <c r="F148" s="213" t="s">
        <v>374</v>
      </c>
      <c r="G148" s="213"/>
      <c r="H148" s="213"/>
      <c r="I148" s="213"/>
      <c r="J148" s="213"/>
      <c r="K148" s="213"/>
      <c r="L148" s="213"/>
      <c r="M148" s="213"/>
      <c r="N148" s="213"/>
      <c r="O148" s="213"/>
      <c r="P148" s="213"/>
      <c r="Q148" s="213"/>
      <c r="R148" s="213"/>
      <c r="S148" s="211" t="s">
        <v>333</v>
      </c>
      <c r="T148" s="211"/>
      <c r="U148" s="214">
        <f>'[1]MEMORIA DE CALCULO'!G517</f>
        <v>758.7</v>
      </c>
      <c r="V148" s="214"/>
      <c r="W148" s="226">
        <v>15.56</v>
      </c>
      <c r="X148" s="226"/>
      <c r="Y148" s="226"/>
      <c r="Z148" s="220">
        <f t="shared" si="56"/>
        <v>11805.37</v>
      </c>
      <c r="AA148" s="220"/>
      <c r="AB148" s="220"/>
      <c r="AC148" s="220"/>
      <c r="AD148" s="220">
        <f t="shared" si="57"/>
        <v>19.37</v>
      </c>
      <c r="AE148" s="220"/>
      <c r="AF148" s="220"/>
      <c r="AG148" s="220">
        <f t="shared" si="58"/>
        <v>14696.02</v>
      </c>
      <c r="AH148" s="220"/>
      <c r="AI148" s="220"/>
      <c r="AJ148" s="220"/>
      <c r="AK148" s="220"/>
      <c r="AL148" s="221"/>
      <c r="AM148" s="94"/>
      <c r="AN148" s="95" t="str">
        <f t="shared" si="59"/>
        <v/>
      </c>
      <c r="AO148" s="95">
        <f t="shared" si="60"/>
        <v>0</v>
      </c>
      <c r="AP148" s="96">
        <f t="shared" si="61"/>
        <v>0</v>
      </c>
    </row>
    <row r="149" spans="1:42" s="97" customFormat="1" ht="33.75" customHeight="1" x14ac:dyDescent="0.2">
      <c r="A149" s="154" t="s">
        <v>375</v>
      </c>
      <c r="B149" s="211" t="s">
        <v>376</v>
      </c>
      <c r="C149" s="211"/>
      <c r="D149" s="212" t="s">
        <v>55</v>
      </c>
      <c r="E149" s="212"/>
      <c r="F149" s="213" t="s">
        <v>377</v>
      </c>
      <c r="G149" s="213"/>
      <c r="H149" s="213"/>
      <c r="I149" s="213"/>
      <c r="J149" s="213"/>
      <c r="K149" s="213"/>
      <c r="L149" s="213"/>
      <c r="M149" s="213"/>
      <c r="N149" s="213"/>
      <c r="O149" s="213"/>
      <c r="P149" s="213"/>
      <c r="Q149" s="213"/>
      <c r="R149" s="213"/>
      <c r="S149" s="211" t="s">
        <v>333</v>
      </c>
      <c r="T149" s="211"/>
      <c r="U149" s="214">
        <f>'[1]MEMORIA DE CALCULO'!G525</f>
        <v>23.345699999999997</v>
      </c>
      <c r="V149" s="214"/>
      <c r="W149" s="226">
        <v>35.26</v>
      </c>
      <c r="X149" s="226"/>
      <c r="Y149" s="226"/>
      <c r="Z149" s="220">
        <f t="shared" si="56"/>
        <v>823.17</v>
      </c>
      <c r="AA149" s="220"/>
      <c r="AB149" s="220"/>
      <c r="AC149" s="220"/>
      <c r="AD149" s="220">
        <f t="shared" si="57"/>
        <v>43.9</v>
      </c>
      <c r="AE149" s="220"/>
      <c r="AF149" s="220"/>
      <c r="AG149" s="220">
        <f t="shared" si="58"/>
        <v>1024.8800000000001</v>
      </c>
      <c r="AH149" s="220"/>
      <c r="AI149" s="220"/>
      <c r="AJ149" s="220"/>
      <c r="AK149" s="220"/>
      <c r="AL149" s="221"/>
      <c r="AM149" s="94"/>
      <c r="AN149" s="95" t="str">
        <f t="shared" si="59"/>
        <v/>
      </c>
      <c r="AO149" s="95">
        <f t="shared" si="60"/>
        <v>0</v>
      </c>
      <c r="AP149" s="96">
        <f t="shared" si="61"/>
        <v>0</v>
      </c>
    </row>
    <row r="150" spans="1:42" ht="39" customHeight="1" x14ac:dyDescent="0.25">
      <c r="A150" s="90" t="s">
        <v>378</v>
      </c>
      <c r="B150" s="222"/>
      <c r="C150" s="222"/>
      <c r="D150" s="222"/>
      <c r="E150" s="222"/>
      <c r="F150" s="223" t="s">
        <v>379</v>
      </c>
      <c r="G150" s="223"/>
      <c r="H150" s="223"/>
      <c r="I150" s="223"/>
      <c r="J150" s="223"/>
      <c r="K150" s="223"/>
      <c r="L150" s="223"/>
      <c r="M150" s="223"/>
      <c r="N150" s="223"/>
      <c r="O150" s="223"/>
      <c r="P150" s="223"/>
      <c r="Q150" s="223"/>
      <c r="R150" s="223"/>
      <c r="S150" s="223"/>
      <c r="T150" s="223"/>
      <c r="U150" s="224"/>
      <c r="V150" s="224"/>
      <c r="W150" s="225" t="s">
        <v>52</v>
      </c>
      <c r="X150" s="225"/>
      <c r="Y150" s="225"/>
      <c r="Z150" s="209">
        <f>ROUND(SUM(Z151:AC154),2)</f>
        <v>17972.22</v>
      </c>
      <c r="AA150" s="209"/>
      <c r="AB150" s="209"/>
      <c r="AC150" s="209"/>
      <c r="AD150" s="225" t="s">
        <v>52</v>
      </c>
      <c r="AE150" s="225"/>
      <c r="AF150" s="225"/>
      <c r="AG150" s="209">
        <f>ROUND(SUM(AG151:AL154),2)</f>
        <v>22374.73</v>
      </c>
      <c r="AH150" s="209"/>
      <c r="AI150" s="209"/>
      <c r="AJ150" s="209"/>
      <c r="AK150" s="209"/>
      <c r="AL150" s="210"/>
      <c r="AM150" s="155"/>
      <c r="AN150" s="156" t="str">
        <f>IF(AM150="","",ROUND(AM150*U150,2))</f>
        <v/>
      </c>
      <c r="AO150" s="157" t="str">
        <f>IF(AM150="","",ROUND(AM150*(1+$AH$24),2))</f>
        <v/>
      </c>
      <c r="AP150" s="158">
        <f>SUM(AP151:AP154)</f>
        <v>0</v>
      </c>
    </row>
    <row r="151" spans="1:42" s="97" customFormat="1" ht="27.75" customHeight="1" x14ac:dyDescent="0.2">
      <c r="A151" s="154" t="s">
        <v>380</v>
      </c>
      <c r="B151" s="211" t="s">
        <v>381</v>
      </c>
      <c r="C151" s="211"/>
      <c r="D151" s="212" t="s">
        <v>55</v>
      </c>
      <c r="E151" s="212"/>
      <c r="F151" s="213" t="s">
        <v>382</v>
      </c>
      <c r="G151" s="213"/>
      <c r="H151" s="213"/>
      <c r="I151" s="213"/>
      <c r="J151" s="213"/>
      <c r="K151" s="213"/>
      <c r="L151" s="213"/>
      <c r="M151" s="213"/>
      <c r="N151" s="213"/>
      <c r="O151" s="213"/>
      <c r="P151" s="213"/>
      <c r="Q151" s="213"/>
      <c r="R151" s="213"/>
      <c r="S151" s="211" t="s">
        <v>333</v>
      </c>
      <c r="T151" s="211"/>
      <c r="U151" s="214">
        <f>'[1]MEMORIA DE CALCULO'!G550</f>
        <v>23.19</v>
      </c>
      <c r="V151" s="214"/>
      <c r="W151" s="226">
        <v>677.81</v>
      </c>
      <c r="X151" s="226"/>
      <c r="Y151" s="226"/>
      <c r="Z151" s="220">
        <f t="shared" ref="Z151:Z157" si="62">IF(S151="","",ROUND(U151*W151,2))</f>
        <v>15718.41</v>
      </c>
      <c r="AA151" s="220"/>
      <c r="AB151" s="220"/>
      <c r="AC151" s="220"/>
      <c r="AD151" s="220">
        <f t="shared" ref="AD151:AD157" si="63">IF(S151="","",ROUND(W151*(1+$AH$15),2))</f>
        <v>843.85</v>
      </c>
      <c r="AE151" s="220"/>
      <c r="AF151" s="220"/>
      <c r="AG151" s="220">
        <f t="shared" ref="AG151:AG157" si="64">IF(U151="","",ROUND(U151*AD151,2))</f>
        <v>19568.88</v>
      </c>
      <c r="AH151" s="220"/>
      <c r="AI151" s="220"/>
      <c r="AJ151" s="220"/>
      <c r="AK151" s="220"/>
      <c r="AL151" s="221"/>
      <c r="AM151" s="94"/>
      <c r="AN151" s="95" t="str">
        <f t="shared" ref="AN151:AN157" si="65">IF(AM151="","",ROUND(AM151*U151,2))</f>
        <v/>
      </c>
      <c r="AO151" s="95">
        <f t="shared" si="60"/>
        <v>0</v>
      </c>
      <c r="AP151" s="96">
        <f t="shared" ref="AP151:AP157" si="66">IF(AO151="","",ROUND(AO151*U151,2))</f>
        <v>0</v>
      </c>
    </row>
    <row r="152" spans="1:42" s="97" customFormat="1" ht="24.75" customHeight="1" x14ac:dyDescent="0.2">
      <c r="A152" s="154" t="s">
        <v>383</v>
      </c>
      <c r="B152" s="211" t="s">
        <v>384</v>
      </c>
      <c r="C152" s="211"/>
      <c r="D152" s="212" t="s">
        <v>135</v>
      </c>
      <c r="E152" s="212"/>
      <c r="F152" s="213" t="s">
        <v>385</v>
      </c>
      <c r="G152" s="213"/>
      <c r="H152" s="213"/>
      <c r="I152" s="213"/>
      <c r="J152" s="213"/>
      <c r="K152" s="213"/>
      <c r="L152" s="213"/>
      <c r="M152" s="213"/>
      <c r="N152" s="213"/>
      <c r="O152" s="213"/>
      <c r="P152" s="213"/>
      <c r="Q152" s="213"/>
      <c r="R152" s="213"/>
      <c r="S152" s="211" t="s">
        <v>333</v>
      </c>
      <c r="T152" s="211"/>
      <c r="U152" s="214">
        <f>'[1]MEMORIA DE CALCULO'!G556</f>
        <v>2.2000000000000002</v>
      </c>
      <c r="V152" s="214"/>
      <c r="W152" s="226">
        <f>'[1]COMPOSIÇÃO '!G19</f>
        <v>351.23</v>
      </c>
      <c r="X152" s="226"/>
      <c r="Y152" s="226"/>
      <c r="Z152" s="220">
        <f t="shared" si="62"/>
        <v>772.71</v>
      </c>
      <c r="AA152" s="220"/>
      <c r="AB152" s="220"/>
      <c r="AC152" s="220"/>
      <c r="AD152" s="220">
        <f t="shared" si="63"/>
        <v>437.27</v>
      </c>
      <c r="AE152" s="220"/>
      <c r="AF152" s="220"/>
      <c r="AG152" s="220">
        <f t="shared" si="64"/>
        <v>961.99</v>
      </c>
      <c r="AH152" s="220"/>
      <c r="AI152" s="220"/>
      <c r="AJ152" s="220"/>
      <c r="AK152" s="220"/>
      <c r="AL152" s="221"/>
      <c r="AM152" s="94"/>
      <c r="AN152" s="95" t="str">
        <f t="shared" si="65"/>
        <v/>
      </c>
      <c r="AO152" s="95">
        <f t="shared" si="60"/>
        <v>0</v>
      </c>
      <c r="AP152" s="96">
        <f t="shared" si="66"/>
        <v>0</v>
      </c>
    </row>
    <row r="153" spans="1:42" s="97" customFormat="1" ht="24.75" customHeight="1" x14ac:dyDescent="0.2">
      <c r="A153" s="154" t="s">
        <v>386</v>
      </c>
      <c r="B153" s="211" t="s">
        <v>387</v>
      </c>
      <c r="C153" s="211"/>
      <c r="D153" s="212" t="s">
        <v>55</v>
      </c>
      <c r="E153" s="212"/>
      <c r="F153" s="213" t="s">
        <v>388</v>
      </c>
      <c r="G153" s="213"/>
      <c r="H153" s="213"/>
      <c r="I153" s="213"/>
      <c r="J153" s="213"/>
      <c r="K153" s="213"/>
      <c r="L153" s="213"/>
      <c r="M153" s="213"/>
      <c r="N153" s="213"/>
      <c r="O153" s="213"/>
      <c r="P153" s="213"/>
      <c r="Q153" s="213"/>
      <c r="R153" s="213"/>
      <c r="S153" s="211" t="s">
        <v>129</v>
      </c>
      <c r="T153" s="211"/>
      <c r="U153" s="214">
        <f>'[1]MEMORIA DE CALCULO'!G562</f>
        <v>6.14</v>
      </c>
      <c r="V153" s="214"/>
      <c r="W153" s="226">
        <v>48.1</v>
      </c>
      <c r="X153" s="226"/>
      <c r="Y153" s="226"/>
      <c r="Z153" s="220">
        <f t="shared" si="62"/>
        <v>295.33</v>
      </c>
      <c r="AA153" s="220"/>
      <c r="AB153" s="220"/>
      <c r="AC153" s="220"/>
      <c r="AD153" s="220">
        <f t="shared" si="63"/>
        <v>59.88</v>
      </c>
      <c r="AE153" s="220"/>
      <c r="AF153" s="220"/>
      <c r="AG153" s="220">
        <f t="shared" si="64"/>
        <v>367.66</v>
      </c>
      <c r="AH153" s="220"/>
      <c r="AI153" s="220"/>
      <c r="AJ153" s="220"/>
      <c r="AK153" s="220"/>
      <c r="AL153" s="221"/>
      <c r="AM153" s="94"/>
      <c r="AN153" s="95" t="str">
        <f t="shared" si="65"/>
        <v/>
      </c>
      <c r="AO153" s="95">
        <f t="shared" si="60"/>
        <v>0</v>
      </c>
      <c r="AP153" s="96">
        <f t="shared" si="66"/>
        <v>0</v>
      </c>
    </row>
    <row r="154" spans="1:42" s="97" customFormat="1" ht="38.25" customHeight="1" x14ac:dyDescent="0.2">
      <c r="A154" s="154" t="s">
        <v>389</v>
      </c>
      <c r="B154" s="211" t="s">
        <v>390</v>
      </c>
      <c r="C154" s="211"/>
      <c r="D154" s="212" t="s">
        <v>55</v>
      </c>
      <c r="E154" s="212"/>
      <c r="F154" s="213" t="s">
        <v>391</v>
      </c>
      <c r="G154" s="213"/>
      <c r="H154" s="213"/>
      <c r="I154" s="213"/>
      <c r="J154" s="213"/>
      <c r="K154" s="213"/>
      <c r="L154" s="213"/>
      <c r="M154" s="213"/>
      <c r="N154" s="213"/>
      <c r="O154" s="213"/>
      <c r="P154" s="213"/>
      <c r="Q154" s="213"/>
      <c r="R154" s="213"/>
      <c r="S154" s="211" t="s">
        <v>129</v>
      </c>
      <c r="T154" s="211"/>
      <c r="U154" s="214">
        <f>'[1]MEMORIA DE CALCULO'!G568</f>
        <v>6.64</v>
      </c>
      <c r="V154" s="214"/>
      <c r="W154" s="226">
        <v>178.58</v>
      </c>
      <c r="X154" s="226"/>
      <c r="Y154" s="226"/>
      <c r="Z154" s="220">
        <f t="shared" si="62"/>
        <v>1185.77</v>
      </c>
      <c r="AA154" s="220"/>
      <c r="AB154" s="220"/>
      <c r="AC154" s="220"/>
      <c r="AD154" s="220">
        <f t="shared" si="63"/>
        <v>222.32</v>
      </c>
      <c r="AE154" s="220"/>
      <c r="AF154" s="220"/>
      <c r="AG154" s="220">
        <f t="shared" si="64"/>
        <v>1476.2</v>
      </c>
      <c r="AH154" s="220"/>
      <c r="AI154" s="220"/>
      <c r="AJ154" s="220"/>
      <c r="AK154" s="220"/>
      <c r="AL154" s="221"/>
      <c r="AM154" s="94"/>
      <c r="AN154" s="95" t="str">
        <f t="shared" si="65"/>
        <v/>
      </c>
      <c r="AO154" s="95">
        <f t="shared" si="60"/>
        <v>0</v>
      </c>
      <c r="AP154" s="96">
        <f t="shared" si="66"/>
        <v>0</v>
      </c>
    </row>
    <row r="155" spans="1:42" ht="39" customHeight="1" x14ac:dyDescent="0.25">
      <c r="A155" s="90" t="s">
        <v>392</v>
      </c>
      <c r="B155" s="222"/>
      <c r="C155" s="222"/>
      <c r="D155" s="222"/>
      <c r="E155" s="222"/>
      <c r="F155" s="223" t="s">
        <v>393</v>
      </c>
      <c r="G155" s="223"/>
      <c r="H155" s="223"/>
      <c r="I155" s="223"/>
      <c r="J155" s="223"/>
      <c r="K155" s="223"/>
      <c r="L155" s="223"/>
      <c r="M155" s="223"/>
      <c r="N155" s="223"/>
      <c r="O155" s="223"/>
      <c r="P155" s="223"/>
      <c r="Q155" s="223"/>
      <c r="R155" s="223"/>
      <c r="S155" s="223"/>
      <c r="T155" s="223"/>
      <c r="U155" s="224"/>
      <c r="V155" s="224"/>
      <c r="W155" s="225" t="s">
        <v>52</v>
      </c>
      <c r="X155" s="225"/>
      <c r="Y155" s="225"/>
      <c r="Z155" s="209">
        <f>ROUND(SUM(Z156:AC157),2)</f>
        <v>1903.04</v>
      </c>
      <c r="AA155" s="209"/>
      <c r="AB155" s="209"/>
      <c r="AC155" s="209"/>
      <c r="AD155" s="225" t="s">
        <v>52</v>
      </c>
      <c r="AE155" s="225"/>
      <c r="AF155" s="225"/>
      <c r="AG155" s="209">
        <f>ROUND(SUM(AG156:AL157),2)</f>
        <v>2369.1999999999998</v>
      </c>
      <c r="AH155" s="209"/>
      <c r="AI155" s="209"/>
      <c r="AJ155" s="209"/>
      <c r="AK155" s="209"/>
      <c r="AL155" s="210"/>
      <c r="AM155" s="155"/>
      <c r="AN155" s="156" t="str">
        <f>IF(AM155="","",ROUND(AM155*U155,2))</f>
        <v/>
      </c>
      <c r="AO155" s="157" t="str">
        <f>IF(AM155="","",ROUND(AM155*(1+$AH$24),2))</f>
        <v/>
      </c>
      <c r="AP155" s="158">
        <f>SUM(AP156:AP157)</f>
        <v>0</v>
      </c>
    </row>
    <row r="156" spans="1:42" s="97" customFormat="1" ht="41.25" customHeight="1" x14ac:dyDescent="0.2">
      <c r="A156" s="154" t="s">
        <v>394</v>
      </c>
      <c r="B156" s="211" t="s">
        <v>395</v>
      </c>
      <c r="C156" s="211"/>
      <c r="D156" s="212" t="s">
        <v>55</v>
      </c>
      <c r="E156" s="212"/>
      <c r="F156" s="213" t="s">
        <v>396</v>
      </c>
      <c r="G156" s="213"/>
      <c r="H156" s="213"/>
      <c r="I156" s="213"/>
      <c r="J156" s="213"/>
      <c r="K156" s="213"/>
      <c r="L156" s="213"/>
      <c r="M156" s="213"/>
      <c r="N156" s="213"/>
      <c r="O156" s="213"/>
      <c r="P156" s="213"/>
      <c r="Q156" s="213"/>
      <c r="R156" s="213"/>
      <c r="S156" s="211" t="s">
        <v>397</v>
      </c>
      <c r="T156" s="211"/>
      <c r="U156" s="214">
        <f>'[1]MEMORIA DE CALCULO'!G575</f>
        <v>2</v>
      </c>
      <c r="V156" s="214"/>
      <c r="W156" s="226">
        <v>237.59</v>
      </c>
      <c r="X156" s="226"/>
      <c r="Y156" s="226"/>
      <c r="Z156" s="220">
        <f t="shared" si="62"/>
        <v>475.18</v>
      </c>
      <c r="AA156" s="220"/>
      <c r="AB156" s="220"/>
      <c r="AC156" s="220"/>
      <c r="AD156" s="220">
        <f t="shared" si="63"/>
        <v>295.79000000000002</v>
      </c>
      <c r="AE156" s="220"/>
      <c r="AF156" s="220"/>
      <c r="AG156" s="220">
        <f t="shared" si="64"/>
        <v>591.58000000000004</v>
      </c>
      <c r="AH156" s="220"/>
      <c r="AI156" s="220"/>
      <c r="AJ156" s="220"/>
      <c r="AK156" s="220"/>
      <c r="AL156" s="221"/>
      <c r="AM156" s="94"/>
      <c r="AN156" s="95" t="str">
        <f t="shared" si="65"/>
        <v/>
      </c>
      <c r="AO156" s="95">
        <f t="shared" si="60"/>
        <v>0</v>
      </c>
      <c r="AP156" s="96">
        <f t="shared" si="66"/>
        <v>0</v>
      </c>
    </row>
    <row r="157" spans="1:42" s="97" customFormat="1" ht="39.75" customHeight="1" x14ac:dyDescent="0.2">
      <c r="A157" s="154" t="s">
        <v>398</v>
      </c>
      <c r="B157" s="211" t="s">
        <v>399</v>
      </c>
      <c r="C157" s="211"/>
      <c r="D157" s="212" t="s">
        <v>135</v>
      </c>
      <c r="E157" s="212"/>
      <c r="F157" s="213" t="s">
        <v>400</v>
      </c>
      <c r="G157" s="213"/>
      <c r="H157" s="213"/>
      <c r="I157" s="213"/>
      <c r="J157" s="213"/>
      <c r="K157" s="213"/>
      <c r="L157" s="213"/>
      <c r="M157" s="213"/>
      <c r="N157" s="213"/>
      <c r="O157" s="213"/>
      <c r="P157" s="213"/>
      <c r="Q157" s="213"/>
      <c r="R157" s="213"/>
      <c r="S157" s="211" t="s">
        <v>397</v>
      </c>
      <c r="T157" s="211"/>
      <c r="U157" s="214">
        <f>'[1]MEMORIA DE CALCULO'!G581</f>
        <v>2</v>
      </c>
      <c r="V157" s="214"/>
      <c r="W157" s="226">
        <f>'[1]COMPOSIÇÃO '!G28</f>
        <v>713.93</v>
      </c>
      <c r="X157" s="226"/>
      <c r="Y157" s="226"/>
      <c r="Z157" s="220">
        <f t="shared" si="62"/>
        <v>1427.86</v>
      </c>
      <c r="AA157" s="220"/>
      <c r="AB157" s="220"/>
      <c r="AC157" s="220"/>
      <c r="AD157" s="220">
        <f t="shared" si="63"/>
        <v>888.81</v>
      </c>
      <c r="AE157" s="220"/>
      <c r="AF157" s="220"/>
      <c r="AG157" s="220">
        <f t="shared" si="64"/>
        <v>1777.62</v>
      </c>
      <c r="AH157" s="220"/>
      <c r="AI157" s="220"/>
      <c r="AJ157" s="220"/>
      <c r="AK157" s="220"/>
      <c r="AL157" s="221"/>
      <c r="AM157" s="94"/>
      <c r="AN157" s="95" t="str">
        <f t="shared" si="65"/>
        <v/>
      </c>
      <c r="AO157" s="95">
        <f t="shared" si="60"/>
        <v>0</v>
      </c>
      <c r="AP157" s="96">
        <f t="shared" si="66"/>
        <v>0</v>
      </c>
    </row>
    <row r="158" spans="1:42" ht="39" customHeight="1" x14ac:dyDescent="0.25">
      <c r="A158" s="107" t="s">
        <v>401</v>
      </c>
      <c r="B158" s="222"/>
      <c r="C158" s="222"/>
      <c r="D158" s="222"/>
      <c r="E158" s="222"/>
      <c r="F158" s="223" t="s">
        <v>402</v>
      </c>
      <c r="G158" s="223"/>
      <c r="H158" s="223"/>
      <c r="I158" s="223"/>
      <c r="J158" s="223"/>
      <c r="K158" s="223"/>
      <c r="L158" s="223"/>
      <c r="M158" s="223"/>
      <c r="N158" s="223"/>
      <c r="O158" s="223"/>
      <c r="P158" s="223"/>
      <c r="Q158" s="223"/>
      <c r="R158" s="223"/>
      <c r="S158" s="223"/>
      <c r="T158" s="223"/>
      <c r="U158" s="224"/>
      <c r="V158" s="224"/>
      <c r="W158" s="225" t="s">
        <v>52</v>
      </c>
      <c r="X158" s="225"/>
      <c r="Y158" s="225"/>
      <c r="Z158" s="209">
        <f>Z159</f>
        <v>8909.14</v>
      </c>
      <c r="AA158" s="209"/>
      <c r="AB158" s="209"/>
      <c r="AC158" s="209"/>
      <c r="AD158" s="225" t="s">
        <v>52</v>
      </c>
      <c r="AE158" s="225"/>
      <c r="AF158" s="225"/>
      <c r="AG158" s="209">
        <f>AG159</f>
        <v>11095.68</v>
      </c>
      <c r="AH158" s="209"/>
      <c r="AI158" s="209"/>
      <c r="AJ158" s="209"/>
      <c r="AK158" s="209"/>
      <c r="AL158" s="210"/>
      <c r="AM158" s="155"/>
      <c r="AN158" s="156" t="str">
        <f>IF(AM158="","",ROUND(AM158*U158,2))</f>
        <v/>
      </c>
      <c r="AO158" s="157" t="str">
        <f>IF(AM158="","",ROUND(AM158*(1+$AH$24),2))</f>
        <v/>
      </c>
      <c r="AP158" s="158">
        <f>SUM(AP159:AP159)</f>
        <v>0</v>
      </c>
    </row>
    <row r="159" spans="1:42" s="97" customFormat="1" ht="12" x14ac:dyDescent="0.2">
      <c r="A159" s="154" t="s">
        <v>403</v>
      </c>
      <c r="B159" s="211" t="s">
        <v>404</v>
      </c>
      <c r="C159" s="211"/>
      <c r="D159" s="212" t="s">
        <v>55</v>
      </c>
      <c r="E159" s="212"/>
      <c r="F159" s="213" t="s">
        <v>405</v>
      </c>
      <c r="G159" s="213"/>
      <c r="H159" s="213"/>
      <c r="I159" s="213"/>
      <c r="J159" s="213"/>
      <c r="K159" s="213"/>
      <c r="L159" s="213"/>
      <c r="M159" s="213"/>
      <c r="N159" s="213"/>
      <c r="O159" s="213"/>
      <c r="P159" s="213"/>
      <c r="Q159" s="213"/>
      <c r="R159" s="213"/>
      <c r="S159" s="211" t="s">
        <v>57</v>
      </c>
      <c r="T159" s="211"/>
      <c r="U159" s="214">
        <f>U148+U136+U134</f>
        <v>1358.1000000000001</v>
      </c>
      <c r="V159" s="214"/>
      <c r="W159" s="215">
        <v>6.56</v>
      </c>
      <c r="X159" s="216"/>
      <c r="Y159" s="217"/>
      <c r="Z159" s="218">
        <f t="shared" ref="Z159" si="67">IF(S159="","",ROUND(U159*W159,2))</f>
        <v>8909.14</v>
      </c>
      <c r="AA159" s="218"/>
      <c r="AB159" s="218"/>
      <c r="AC159" s="218"/>
      <c r="AD159" s="218">
        <f t="shared" ref="AD159" si="68">IF(S159="","",ROUND(W159*(1+$AH$15),2))</f>
        <v>8.17</v>
      </c>
      <c r="AE159" s="218"/>
      <c r="AF159" s="218"/>
      <c r="AG159" s="218">
        <f t="shared" ref="AG159" si="69">IF(U159="","",ROUND(U159*AD159,2))</f>
        <v>11095.68</v>
      </c>
      <c r="AH159" s="218"/>
      <c r="AI159" s="218"/>
      <c r="AJ159" s="218"/>
      <c r="AK159" s="218"/>
      <c r="AL159" s="219"/>
      <c r="AM159" s="94"/>
      <c r="AN159" s="108" t="str">
        <f t="shared" ref="AN159" si="70">IF(AM159="","",ROUND(AM159*U159,2))</f>
        <v/>
      </c>
      <c r="AO159" s="95">
        <f t="shared" si="60"/>
        <v>0</v>
      </c>
      <c r="AP159" s="109">
        <f t="shared" ref="AP159" si="71">IF(AO159="","",ROUND(AO159*U159,2))</f>
        <v>0</v>
      </c>
    </row>
    <row r="160" spans="1:42" ht="15.75" thickBot="1" x14ac:dyDescent="0.3">
      <c r="A160" s="110"/>
      <c r="B160" s="195"/>
      <c r="C160" s="196"/>
      <c r="D160" s="197"/>
      <c r="E160" s="198"/>
      <c r="F160" s="199"/>
      <c r="G160" s="200"/>
      <c r="H160" s="200"/>
      <c r="I160" s="200"/>
      <c r="J160" s="200"/>
      <c r="K160" s="200"/>
      <c r="L160" s="200"/>
      <c r="M160" s="200"/>
      <c r="N160" s="200"/>
      <c r="O160" s="200"/>
      <c r="P160" s="200"/>
      <c r="Q160" s="200"/>
      <c r="R160" s="201"/>
      <c r="S160" s="202"/>
      <c r="T160" s="203"/>
      <c r="U160" s="204"/>
      <c r="V160" s="205"/>
      <c r="W160" s="206"/>
      <c r="X160" s="207"/>
      <c r="Y160" s="208"/>
      <c r="Z160" s="182"/>
      <c r="AA160" s="183"/>
      <c r="AB160" s="183"/>
      <c r="AC160" s="184"/>
      <c r="AD160" s="182"/>
      <c r="AE160" s="183"/>
      <c r="AF160" s="184"/>
      <c r="AG160" s="182"/>
      <c r="AH160" s="183"/>
      <c r="AI160" s="183"/>
      <c r="AJ160" s="183"/>
      <c r="AK160" s="183"/>
      <c r="AL160" s="185"/>
      <c r="AM160" s="164"/>
      <c r="AN160" s="111"/>
      <c r="AO160" s="112"/>
      <c r="AP160" s="113"/>
    </row>
    <row r="161" spans="1:42" ht="15.75" thickBot="1" x14ac:dyDescent="0.3">
      <c r="A161" s="186" t="s">
        <v>406</v>
      </c>
      <c r="B161" s="187"/>
      <c r="C161" s="187"/>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8">
        <f>SUM(Z158,Z141,Z111,Z59,Z36,Z38,Z150,Z131,Z69,Z124,Z126,Z137,Z155,Z139,Z61,Z51,)</f>
        <v>285985.56</v>
      </c>
      <c r="AA161" s="189"/>
      <c r="AB161" s="189"/>
      <c r="AC161" s="189"/>
      <c r="AD161" s="190"/>
      <c r="AE161" s="191"/>
      <c r="AF161" s="192"/>
      <c r="AG161" s="193">
        <f>SUM(AG158,AG141,AG111,AG59,AG36,AG38,AG131,AG150,AG69,AG124,AG126,AG137,AG155,AG139,AG61,AG51)</f>
        <v>356035.24</v>
      </c>
      <c r="AH161" s="189"/>
      <c r="AI161" s="189"/>
      <c r="AJ161" s="189"/>
      <c r="AK161" s="189"/>
      <c r="AL161" s="194"/>
      <c r="AM161" s="114"/>
      <c r="AN161" s="115"/>
      <c r="AO161" s="115" t="str">
        <f>IF(AM161="","",ROUND(AM161*(1+$AH$24),2))</f>
        <v/>
      </c>
      <c r="AP161" s="116">
        <f>SUM(AP158,,AP141,AP111,AP38,AP59,AP36,AP69,AP124,AP126,AP131,AP137,AP150,AP155,AP139,AP61,AP51)</f>
        <v>0</v>
      </c>
    </row>
    <row r="162" spans="1:42" ht="15.75" thickBot="1" x14ac:dyDescent="0.3">
      <c r="A162" s="173" t="s">
        <v>407</v>
      </c>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5"/>
      <c r="AM162" s="176"/>
      <c r="AN162" s="176"/>
      <c r="AO162" s="176"/>
      <c r="AP162" s="177"/>
    </row>
    <row r="163" spans="1:42" x14ac:dyDescent="0.25">
      <c r="A163" s="178" t="s">
        <v>408</v>
      </c>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c r="AC163" s="179"/>
      <c r="AD163" s="179"/>
      <c r="AE163" s="179"/>
      <c r="AF163" s="179"/>
      <c r="AG163" s="179"/>
      <c r="AH163" s="179"/>
      <c r="AI163" s="179"/>
      <c r="AJ163" s="179"/>
      <c r="AK163" s="179"/>
      <c r="AL163" s="180"/>
      <c r="AM163" s="117"/>
      <c r="AN163" s="117"/>
      <c r="AO163" s="117"/>
      <c r="AP163" s="118"/>
    </row>
    <row r="164" spans="1:42" x14ac:dyDescent="0.25">
      <c r="A164" s="119" t="s">
        <v>409</v>
      </c>
      <c r="B164" s="120"/>
      <c r="C164" s="120"/>
      <c r="D164" s="120"/>
      <c r="E164" s="120"/>
      <c r="F164" s="120"/>
      <c r="G164" s="120"/>
      <c r="H164" s="120"/>
      <c r="I164" s="120"/>
      <c r="J164" s="120"/>
      <c r="K164" s="120"/>
      <c r="L164" s="120"/>
      <c r="M164" s="120"/>
      <c r="N164" s="120"/>
      <c r="O164" s="120"/>
      <c r="P164" s="120"/>
      <c r="Q164" s="120"/>
      <c r="R164" s="120"/>
      <c r="S164" s="120"/>
      <c r="T164" s="120"/>
      <c r="U164" s="120"/>
      <c r="V164" s="120"/>
      <c r="W164" s="121"/>
      <c r="X164" s="121"/>
      <c r="Y164" s="121"/>
      <c r="Z164" s="122"/>
      <c r="AA164" s="122"/>
      <c r="AB164" s="122"/>
      <c r="AC164" s="122"/>
      <c r="AD164" s="122"/>
      <c r="AE164" s="122"/>
      <c r="AF164" s="122"/>
      <c r="AG164" s="122"/>
      <c r="AH164" s="122"/>
      <c r="AI164" s="122"/>
      <c r="AJ164" s="122"/>
      <c r="AK164" s="122"/>
      <c r="AL164" s="123"/>
      <c r="AM164" s="20"/>
      <c r="AN164" s="20"/>
      <c r="AO164" s="20"/>
      <c r="AP164" s="22"/>
    </row>
    <row r="165" spans="1:42" ht="48" customHeight="1" x14ac:dyDescent="0.25">
      <c r="A165" s="124"/>
      <c r="B165" s="170"/>
      <c r="C165" s="170"/>
      <c r="D165" s="170"/>
      <c r="E165" s="170"/>
      <c r="F165" s="170"/>
      <c r="G165" s="170"/>
      <c r="H165" s="170"/>
      <c r="I165" s="125"/>
      <c r="J165" s="126"/>
      <c r="K165" s="126"/>
      <c r="L165" s="127"/>
      <c r="M165" s="126"/>
      <c r="N165" s="126"/>
      <c r="O165" s="126"/>
      <c r="P165" s="126"/>
      <c r="Q165" s="126"/>
      <c r="R165" s="126"/>
      <c r="S165" s="126"/>
      <c r="T165" s="126"/>
      <c r="U165" s="128"/>
      <c r="V165" s="128"/>
      <c r="W165" s="129"/>
      <c r="X165" s="171"/>
      <c r="Y165" s="171"/>
      <c r="Z165" s="171"/>
      <c r="AA165" s="171"/>
      <c r="AB165" s="171"/>
      <c r="AC165" s="171"/>
      <c r="AD165" s="171"/>
      <c r="AE165" s="130"/>
      <c r="AF165" s="128"/>
      <c r="AG165" s="128"/>
      <c r="AH165" s="131"/>
      <c r="AI165" s="128"/>
      <c r="AJ165" s="128"/>
      <c r="AK165" s="128"/>
      <c r="AL165" s="132"/>
      <c r="AM165" s="133"/>
      <c r="AN165" s="133"/>
      <c r="AO165" s="133"/>
      <c r="AP165" s="134"/>
    </row>
    <row r="166" spans="1:42" x14ac:dyDescent="0.25">
      <c r="A166" s="135"/>
      <c r="B166" s="181" t="s">
        <v>410</v>
      </c>
      <c r="C166" s="181"/>
      <c r="D166" s="181"/>
      <c r="E166" s="181"/>
      <c r="F166" s="181"/>
      <c r="G166" s="181"/>
      <c r="H166" s="181"/>
      <c r="I166" s="181"/>
      <c r="J166" s="181"/>
      <c r="K166" s="181"/>
      <c r="L166" s="181"/>
      <c r="M166" s="181"/>
      <c r="N166" s="181"/>
      <c r="O166" s="181"/>
      <c r="P166" s="181"/>
      <c r="Q166" s="181"/>
      <c r="R166" s="181"/>
      <c r="S166" s="181"/>
      <c r="T166" s="181"/>
      <c r="U166" s="128"/>
      <c r="V166" s="128"/>
      <c r="W166" s="136"/>
      <c r="X166" s="130"/>
      <c r="Y166" s="130"/>
      <c r="Z166" s="130"/>
      <c r="AA166" s="130"/>
      <c r="AB166" s="130"/>
      <c r="AC166" s="130"/>
      <c r="AD166" s="130"/>
      <c r="AE166" s="130"/>
      <c r="AF166" s="130"/>
      <c r="AG166" s="130"/>
      <c r="AH166" s="130"/>
      <c r="AI166" s="130"/>
      <c r="AJ166" s="130"/>
      <c r="AK166" s="130"/>
      <c r="AL166" s="137"/>
      <c r="AM166" s="138"/>
      <c r="AN166" s="138"/>
      <c r="AO166" s="138"/>
      <c r="AP166" s="139"/>
    </row>
    <row r="167" spans="1:42" x14ac:dyDescent="0.25">
      <c r="A167" s="167" t="s">
        <v>411</v>
      </c>
      <c r="B167" s="168"/>
      <c r="C167" s="168"/>
      <c r="D167" s="168"/>
      <c r="E167" s="168"/>
      <c r="F167" s="168"/>
      <c r="G167" s="140"/>
      <c r="H167" s="140"/>
      <c r="I167" s="140"/>
      <c r="J167" s="140"/>
      <c r="K167" s="140"/>
      <c r="L167" s="140"/>
      <c r="M167" s="140"/>
      <c r="N167" s="140"/>
      <c r="O167" s="140"/>
      <c r="P167" s="140"/>
      <c r="Q167" s="140"/>
      <c r="R167" s="140"/>
      <c r="S167" s="140"/>
      <c r="T167" s="140"/>
      <c r="U167" s="140"/>
      <c r="V167" s="140"/>
      <c r="W167" s="169"/>
      <c r="X167" s="169"/>
      <c r="Y167" s="169"/>
      <c r="Z167" s="169"/>
      <c r="AA167" s="169"/>
      <c r="AB167" s="169"/>
      <c r="AC167" s="140"/>
      <c r="AD167" s="140"/>
      <c r="AE167" s="140"/>
      <c r="AF167" s="140"/>
      <c r="AG167" s="140"/>
      <c r="AH167" s="140"/>
      <c r="AI167" s="140"/>
      <c r="AJ167" s="140"/>
      <c r="AK167" s="140"/>
      <c r="AL167" s="141"/>
      <c r="AM167" s="20"/>
      <c r="AN167" s="20"/>
      <c r="AO167" s="20"/>
      <c r="AP167" s="22"/>
    </row>
    <row r="168" spans="1:42" x14ac:dyDescent="0.25">
      <c r="A168" s="167"/>
      <c r="B168" s="168"/>
      <c r="C168" s="168"/>
      <c r="D168" s="168"/>
      <c r="E168" s="168"/>
      <c r="F168" s="168"/>
      <c r="G168" s="128"/>
      <c r="H168" s="128"/>
      <c r="I168" s="128"/>
      <c r="J168" s="128"/>
      <c r="K168" s="128"/>
      <c r="L168" s="128"/>
      <c r="M168" s="128"/>
      <c r="N168" s="128"/>
      <c r="O168" s="128"/>
      <c r="P168" s="128"/>
      <c r="Q168" s="128"/>
      <c r="R168" s="128"/>
      <c r="S168" s="128"/>
      <c r="T168" s="128"/>
      <c r="U168" s="128"/>
      <c r="V168" s="128"/>
      <c r="W168" s="169"/>
      <c r="X168" s="169"/>
      <c r="Y168" s="169"/>
      <c r="Z168" s="169"/>
      <c r="AA168" s="169"/>
      <c r="AB168" s="169"/>
      <c r="AC168" s="128"/>
      <c r="AD168" s="128"/>
      <c r="AE168" s="128"/>
      <c r="AF168" s="128"/>
      <c r="AG168" s="128"/>
      <c r="AH168" s="128"/>
      <c r="AI168" s="128"/>
      <c r="AJ168" s="128"/>
      <c r="AK168" s="128"/>
      <c r="AL168" s="132"/>
      <c r="AM168" s="133"/>
      <c r="AN168" s="133"/>
      <c r="AO168" s="133"/>
      <c r="AP168" s="134"/>
    </row>
    <row r="169" spans="1:42" ht="38.25" customHeight="1" x14ac:dyDescent="0.25">
      <c r="A169" s="142"/>
      <c r="B169" s="170"/>
      <c r="C169" s="170"/>
      <c r="D169" s="170"/>
      <c r="E169" s="170"/>
      <c r="F169" s="170"/>
      <c r="G169" s="170"/>
      <c r="H169" s="170"/>
      <c r="I169" s="125"/>
      <c r="J169" s="126"/>
      <c r="K169" s="126"/>
      <c r="L169" s="127"/>
      <c r="M169" s="126"/>
      <c r="N169" s="126"/>
      <c r="O169" s="126"/>
      <c r="P169" s="126"/>
      <c r="Q169" s="126"/>
      <c r="R169" s="126"/>
      <c r="S169" s="126"/>
      <c r="T169" s="126"/>
      <c r="U169" s="126"/>
      <c r="V169" s="128"/>
      <c r="W169" s="143"/>
      <c r="X169" s="171"/>
      <c r="Y169" s="171"/>
      <c r="Z169" s="171"/>
      <c r="AA169" s="171"/>
      <c r="AB169" s="171"/>
      <c r="AC169" s="171"/>
      <c r="AD169" s="171"/>
      <c r="AE169" s="130"/>
      <c r="AF169" s="128"/>
      <c r="AG169" s="128"/>
      <c r="AH169" s="131"/>
      <c r="AI169" s="128"/>
      <c r="AJ169" s="128"/>
      <c r="AK169" s="128"/>
      <c r="AL169" s="132"/>
      <c r="AM169" s="133"/>
      <c r="AN169" s="133"/>
      <c r="AO169" s="133"/>
      <c r="AP169" s="134"/>
    </row>
    <row r="170" spans="1:42" ht="15.75" thickBot="1" x14ac:dyDescent="0.3">
      <c r="A170" s="144"/>
      <c r="B170" s="172" t="s">
        <v>412</v>
      </c>
      <c r="C170" s="172"/>
      <c r="D170" s="172"/>
      <c r="E170" s="172"/>
      <c r="F170" s="172"/>
      <c r="G170" s="172"/>
      <c r="H170" s="172"/>
      <c r="I170" s="172"/>
      <c r="J170" s="172"/>
      <c r="K170" s="172"/>
      <c r="L170" s="172"/>
      <c r="M170" s="172"/>
      <c r="N170" s="172"/>
      <c r="O170" s="172"/>
      <c r="P170" s="172"/>
      <c r="Q170" s="172"/>
      <c r="R170" s="172"/>
      <c r="S170" s="172"/>
      <c r="T170" s="172"/>
      <c r="U170" s="145"/>
      <c r="V170" s="145"/>
      <c r="W170" s="146"/>
      <c r="X170" s="147"/>
      <c r="Y170" s="147"/>
      <c r="Z170" s="147"/>
      <c r="AA170" s="147"/>
      <c r="AB170" s="147"/>
      <c r="AC170" s="147"/>
      <c r="AD170" s="147"/>
      <c r="AE170" s="147"/>
      <c r="AF170" s="147"/>
      <c r="AG170" s="147"/>
      <c r="AH170" s="147"/>
      <c r="AI170" s="147"/>
      <c r="AJ170" s="147"/>
      <c r="AK170" s="147"/>
      <c r="AL170" s="148"/>
      <c r="AM170" s="149"/>
      <c r="AN170" s="149"/>
      <c r="AO170" s="149"/>
      <c r="AP170" s="150"/>
    </row>
    <row r="171" spans="1:42" x14ac:dyDescent="0.25">
      <c r="AL171" s="151"/>
    </row>
    <row r="173" spans="1:42" x14ac:dyDescent="0.25">
      <c r="AL173" s="151"/>
    </row>
    <row r="179" spans="22:32" x14ac:dyDescent="0.25">
      <c r="AE179" s="165"/>
      <c r="AF179" s="165"/>
    </row>
    <row r="180" spans="22:32" x14ac:dyDescent="0.25">
      <c r="AE180" s="165"/>
      <c r="AF180" s="166"/>
    </row>
    <row r="192" spans="22:32" x14ac:dyDescent="0.25">
      <c r="V192" s="20"/>
    </row>
  </sheetData>
  <protectedRanges>
    <protectedRange sqref="V17:V22 V26:V31" name="Intervalo1"/>
  </protectedRanges>
  <mergeCells count="1207">
    <mergeCell ref="A8:AL8"/>
    <mergeCell ref="AM8:AO8"/>
    <mergeCell ref="AM9:AP12"/>
    <mergeCell ref="A10:V10"/>
    <mergeCell ref="W10:AL10"/>
    <mergeCell ref="A12:AL12"/>
    <mergeCell ref="A1:AL3"/>
    <mergeCell ref="AM1:AP3"/>
    <mergeCell ref="A4:W4"/>
    <mergeCell ref="A6:AB6"/>
    <mergeCell ref="AC6:AL6"/>
    <mergeCell ref="AM6:AP6"/>
    <mergeCell ref="K22:L22"/>
    <mergeCell ref="N22:O22"/>
    <mergeCell ref="J24:O25"/>
    <mergeCell ref="P24:V25"/>
    <mergeCell ref="W24:AG25"/>
    <mergeCell ref="AH24:AL25"/>
    <mergeCell ref="N18:O18"/>
    <mergeCell ref="K19:L19"/>
    <mergeCell ref="N19:O19"/>
    <mergeCell ref="K20:L20"/>
    <mergeCell ref="N20:O20"/>
    <mergeCell ref="K21:L21"/>
    <mergeCell ref="N21:O21"/>
    <mergeCell ref="AM13:AP14"/>
    <mergeCell ref="J15:O16"/>
    <mergeCell ref="P15:V16"/>
    <mergeCell ref="W15:AG16"/>
    <mergeCell ref="AH15:AL16"/>
    <mergeCell ref="AM15:AP31"/>
    <mergeCell ref="K17:L17"/>
    <mergeCell ref="N17:O17"/>
    <mergeCell ref="W17:AL22"/>
    <mergeCell ref="K18:L18"/>
    <mergeCell ref="W33:AL33"/>
    <mergeCell ref="AM33:AP33"/>
    <mergeCell ref="W34:AC34"/>
    <mergeCell ref="AD34:AL34"/>
    <mergeCell ref="AM34:AN34"/>
    <mergeCell ref="AO34:AP34"/>
    <mergeCell ref="N30:O30"/>
    <mergeCell ref="K31:L31"/>
    <mergeCell ref="N31:O31"/>
    <mergeCell ref="AM32:AP32"/>
    <mergeCell ref="A33:A35"/>
    <mergeCell ref="B33:C35"/>
    <mergeCell ref="D33:E35"/>
    <mergeCell ref="F33:R35"/>
    <mergeCell ref="S33:T35"/>
    <mergeCell ref="U33:V35"/>
    <mergeCell ref="K26:L26"/>
    <mergeCell ref="N26:O26"/>
    <mergeCell ref="W26:AL31"/>
    <mergeCell ref="K27:L27"/>
    <mergeCell ref="N27:O27"/>
    <mergeCell ref="K28:L28"/>
    <mergeCell ref="N28:O28"/>
    <mergeCell ref="K29:L29"/>
    <mergeCell ref="N29:O29"/>
    <mergeCell ref="K30:L30"/>
    <mergeCell ref="Z36:AC36"/>
    <mergeCell ref="AD36:AF36"/>
    <mergeCell ref="AG36:AL36"/>
    <mergeCell ref="B37:C37"/>
    <mergeCell ref="D37:E37"/>
    <mergeCell ref="F37:R37"/>
    <mergeCell ref="S37:T37"/>
    <mergeCell ref="U37:V37"/>
    <mergeCell ref="W37:Y37"/>
    <mergeCell ref="Z37:AC37"/>
    <mergeCell ref="W35:Y35"/>
    <mergeCell ref="Z35:AC35"/>
    <mergeCell ref="AD35:AF35"/>
    <mergeCell ref="AG35:AL35"/>
    <mergeCell ref="B36:C36"/>
    <mergeCell ref="D36:E36"/>
    <mergeCell ref="F36:R36"/>
    <mergeCell ref="S36:T36"/>
    <mergeCell ref="U36:V36"/>
    <mergeCell ref="W36:Y36"/>
    <mergeCell ref="AG38:AL38"/>
    <mergeCell ref="B39:C39"/>
    <mergeCell ref="D39:E39"/>
    <mergeCell ref="F39:R39"/>
    <mergeCell ref="S39:T39"/>
    <mergeCell ref="U39:V39"/>
    <mergeCell ref="W39:Y39"/>
    <mergeCell ref="Z39:AC39"/>
    <mergeCell ref="AD39:AF39"/>
    <mergeCell ref="AG39:AL39"/>
    <mergeCell ref="AD37:AF37"/>
    <mergeCell ref="AG37:AL37"/>
    <mergeCell ref="B38:C38"/>
    <mergeCell ref="D38:E38"/>
    <mergeCell ref="F38:R38"/>
    <mergeCell ref="S38:T38"/>
    <mergeCell ref="U38:V38"/>
    <mergeCell ref="W38:Y38"/>
    <mergeCell ref="Z38:AC38"/>
    <mergeCell ref="AD38:AF38"/>
    <mergeCell ref="AD41:AF41"/>
    <mergeCell ref="AG41:AL41"/>
    <mergeCell ref="B42:C42"/>
    <mergeCell ref="D42:E42"/>
    <mergeCell ref="F42:R42"/>
    <mergeCell ref="S42:T42"/>
    <mergeCell ref="U42:V42"/>
    <mergeCell ref="W42:Y42"/>
    <mergeCell ref="Z42:AC42"/>
    <mergeCell ref="AD42:AF42"/>
    <mergeCell ref="Z40:AC40"/>
    <mergeCell ref="AD40:AF40"/>
    <mergeCell ref="AG40:AL40"/>
    <mergeCell ref="B41:C41"/>
    <mergeCell ref="D41:E41"/>
    <mergeCell ref="F41:R41"/>
    <mergeCell ref="S41:T41"/>
    <mergeCell ref="U41:V41"/>
    <mergeCell ref="W41:Y41"/>
    <mergeCell ref="Z41:AC41"/>
    <mergeCell ref="B40:C40"/>
    <mergeCell ref="D40:E40"/>
    <mergeCell ref="F40:R40"/>
    <mergeCell ref="S40:T40"/>
    <mergeCell ref="U40:V40"/>
    <mergeCell ref="W40:Y40"/>
    <mergeCell ref="Z44:AC44"/>
    <mergeCell ref="AD44:AF44"/>
    <mergeCell ref="AG44:AL44"/>
    <mergeCell ref="B45:C45"/>
    <mergeCell ref="D45:E45"/>
    <mergeCell ref="F45:R45"/>
    <mergeCell ref="S45:T45"/>
    <mergeCell ref="U45:V45"/>
    <mergeCell ref="W45:Y45"/>
    <mergeCell ref="Z45:AC45"/>
    <mergeCell ref="B44:C44"/>
    <mergeCell ref="D44:E44"/>
    <mergeCell ref="F44:R44"/>
    <mergeCell ref="S44:T44"/>
    <mergeCell ref="U44:V44"/>
    <mergeCell ref="W44:Y44"/>
    <mergeCell ref="AG42:AL42"/>
    <mergeCell ref="B43:C43"/>
    <mergeCell ref="D43:E43"/>
    <mergeCell ref="F43:R43"/>
    <mergeCell ref="S43:T43"/>
    <mergeCell ref="U43:V43"/>
    <mergeCell ref="W43:Y43"/>
    <mergeCell ref="Z43:AC43"/>
    <mergeCell ref="AD43:AF43"/>
    <mergeCell ref="AG43:AL43"/>
    <mergeCell ref="AG46:AL46"/>
    <mergeCell ref="B47:C47"/>
    <mergeCell ref="D47:E47"/>
    <mergeCell ref="F47:R47"/>
    <mergeCell ref="S47:T47"/>
    <mergeCell ref="U47:V47"/>
    <mergeCell ref="W47:Y47"/>
    <mergeCell ref="Z47:AC47"/>
    <mergeCell ref="AD47:AF47"/>
    <mergeCell ref="AG47:AL47"/>
    <mergeCell ref="AD45:AF45"/>
    <mergeCell ref="AG45:AL45"/>
    <mergeCell ref="B46:C46"/>
    <mergeCell ref="D46:E46"/>
    <mergeCell ref="F46:R46"/>
    <mergeCell ref="S46:T46"/>
    <mergeCell ref="U46:V46"/>
    <mergeCell ref="W46:Y46"/>
    <mergeCell ref="Z46:AC46"/>
    <mergeCell ref="AD46:AF46"/>
    <mergeCell ref="AD49:AF49"/>
    <mergeCell ref="AG49:AL49"/>
    <mergeCell ref="B50:C50"/>
    <mergeCell ref="D50:E50"/>
    <mergeCell ref="F50:R50"/>
    <mergeCell ref="S50:T50"/>
    <mergeCell ref="U50:V50"/>
    <mergeCell ref="W50:Y50"/>
    <mergeCell ref="Z50:AC50"/>
    <mergeCell ref="AD50:AF50"/>
    <mergeCell ref="Z48:AC48"/>
    <mergeCell ref="AD48:AF48"/>
    <mergeCell ref="AG48:AL48"/>
    <mergeCell ref="B49:C49"/>
    <mergeCell ref="D49:E49"/>
    <mergeCell ref="F49:R49"/>
    <mergeCell ref="S49:T49"/>
    <mergeCell ref="U49:V49"/>
    <mergeCell ref="W49:Y49"/>
    <mergeCell ref="Z49:AC49"/>
    <mergeCell ref="B48:C48"/>
    <mergeCell ref="D48:E48"/>
    <mergeCell ref="F48:R48"/>
    <mergeCell ref="S48:T48"/>
    <mergeCell ref="U48:V48"/>
    <mergeCell ref="W48:Y48"/>
    <mergeCell ref="Z52:AC52"/>
    <mergeCell ref="AD52:AF52"/>
    <mergeCell ref="AG52:AL52"/>
    <mergeCell ref="B53:C53"/>
    <mergeCell ref="D53:E53"/>
    <mergeCell ref="F53:R53"/>
    <mergeCell ref="S53:T53"/>
    <mergeCell ref="U53:V53"/>
    <mergeCell ref="W53:Y53"/>
    <mergeCell ref="Z53:AC53"/>
    <mergeCell ref="B52:C52"/>
    <mergeCell ref="D52:E52"/>
    <mergeCell ref="F52:R52"/>
    <mergeCell ref="S52:T52"/>
    <mergeCell ref="U52:V52"/>
    <mergeCell ref="W52:Y52"/>
    <mergeCell ref="AG50:AL50"/>
    <mergeCell ref="B51:C51"/>
    <mergeCell ref="D51:E51"/>
    <mergeCell ref="F51:R51"/>
    <mergeCell ref="S51:T51"/>
    <mergeCell ref="U51:V51"/>
    <mergeCell ref="W51:Y51"/>
    <mergeCell ref="Z51:AC51"/>
    <mergeCell ref="AD51:AF51"/>
    <mergeCell ref="AG51:AL51"/>
    <mergeCell ref="AG54:AL54"/>
    <mergeCell ref="B55:C55"/>
    <mergeCell ref="D55:E55"/>
    <mergeCell ref="F55:R55"/>
    <mergeCell ref="S55:T55"/>
    <mergeCell ref="U55:V55"/>
    <mergeCell ref="W55:Y55"/>
    <mergeCell ref="Z55:AC55"/>
    <mergeCell ref="AD55:AF55"/>
    <mergeCell ref="AG55:AL55"/>
    <mergeCell ref="AD53:AF53"/>
    <mergeCell ref="AG53:AL53"/>
    <mergeCell ref="B54:C54"/>
    <mergeCell ref="D54:E54"/>
    <mergeCell ref="F54:R54"/>
    <mergeCell ref="S54:T54"/>
    <mergeCell ref="U54:V54"/>
    <mergeCell ref="W54:Y54"/>
    <mergeCell ref="Z54:AC54"/>
    <mergeCell ref="AD54:AF54"/>
    <mergeCell ref="AD57:AF57"/>
    <mergeCell ref="AG57:AL57"/>
    <mergeCell ref="B58:C58"/>
    <mergeCell ref="D58:E58"/>
    <mergeCell ref="F58:R58"/>
    <mergeCell ref="S58:T58"/>
    <mergeCell ref="U58:V58"/>
    <mergeCell ref="W58:Y58"/>
    <mergeCell ref="Z58:AC58"/>
    <mergeCell ref="AD58:AF58"/>
    <mergeCell ref="Z56:AC56"/>
    <mergeCell ref="AD56:AF56"/>
    <mergeCell ref="AG56:AL56"/>
    <mergeCell ref="B57:C57"/>
    <mergeCell ref="D57:E57"/>
    <mergeCell ref="F57:R57"/>
    <mergeCell ref="S57:T57"/>
    <mergeCell ref="U57:V57"/>
    <mergeCell ref="W57:Y57"/>
    <mergeCell ref="Z57:AC57"/>
    <mergeCell ref="B56:C56"/>
    <mergeCell ref="D56:E56"/>
    <mergeCell ref="F56:R56"/>
    <mergeCell ref="S56:T56"/>
    <mergeCell ref="U56:V56"/>
    <mergeCell ref="W56:Y56"/>
    <mergeCell ref="Z60:AC60"/>
    <mergeCell ref="AD60:AF60"/>
    <mergeCell ref="AG60:AL60"/>
    <mergeCell ref="B61:C61"/>
    <mergeCell ref="D61:E61"/>
    <mergeCell ref="F61:R61"/>
    <mergeCell ref="S61:T61"/>
    <mergeCell ref="U61:V61"/>
    <mergeCell ref="W61:Y61"/>
    <mergeCell ref="Z61:AC61"/>
    <mergeCell ref="B60:C60"/>
    <mergeCell ref="D60:E60"/>
    <mergeCell ref="F60:R60"/>
    <mergeCell ref="S60:T60"/>
    <mergeCell ref="U60:V60"/>
    <mergeCell ref="W60:Y60"/>
    <mergeCell ref="AG58:AL58"/>
    <mergeCell ref="B59:C59"/>
    <mergeCell ref="D59:E59"/>
    <mergeCell ref="F59:R59"/>
    <mergeCell ref="S59:T59"/>
    <mergeCell ref="U59:V59"/>
    <mergeCell ref="W59:Y59"/>
    <mergeCell ref="Z59:AC59"/>
    <mergeCell ref="AD59:AF59"/>
    <mergeCell ref="AG59:AL59"/>
    <mergeCell ref="AG62:AL62"/>
    <mergeCell ref="B63:C63"/>
    <mergeCell ref="D63:E63"/>
    <mergeCell ref="F63:R63"/>
    <mergeCell ref="S63:T63"/>
    <mergeCell ref="U63:V63"/>
    <mergeCell ref="W63:Y63"/>
    <mergeCell ref="Z63:AC63"/>
    <mergeCell ref="AD63:AF63"/>
    <mergeCell ref="AG63:AL63"/>
    <mergeCell ref="AD61:AF61"/>
    <mergeCell ref="AG61:AL61"/>
    <mergeCell ref="B62:C62"/>
    <mergeCell ref="D62:E62"/>
    <mergeCell ref="F62:R62"/>
    <mergeCell ref="S62:T62"/>
    <mergeCell ref="U62:V62"/>
    <mergeCell ref="W62:Y62"/>
    <mergeCell ref="Z62:AC62"/>
    <mergeCell ref="AD62:AF62"/>
    <mergeCell ref="AD65:AF65"/>
    <mergeCell ref="AG65:AL65"/>
    <mergeCell ref="B66:C66"/>
    <mergeCell ref="D66:E66"/>
    <mergeCell ref="F66:R66"/>
    <mergeCell ref="S66:T66"/>
    <mergeCell ref="U66:V66"/>
    <mergeCell ref="W66:Y66"/>
    <mergeCell ref="Z66:AC66"/>
    <mergeCell ref="AD66:AF66"/>
    <mergeCell ref="Z64:AC64"/>
    <mergeCell ref="AD64:AF64"/>
    <mergeCell ref="AG64:AL64"/>
    <mergeCell ref="B65:C65"/>
    <mergeCell ref="D65:E65"/>
    <mergeCell ref="F65:R65"/>
    <mergeCell ref="S65:T65"/>
    <mergeCell ref="U65:V65"/>
    <mergeCell ref="W65:Y65"/>
    <mergeCell ref="Z65:AC65"/>
    <mergeCell ref="B64:C64"/>
    <mergeCell ref="D64:E64"/>
    <mergeCell ref="F64:R64"/>
    <mergeCell ref="S64:T64"/>
    <mergeCell ref="U64:V64"/>
    <mergeCell ref="W64:Y64"/>
    <mergeCell ref="Z68:AC68"/>
    <mergeCell ref="AD68:AF68"/>
    <mergeCell ref="AG68:AL68"/>
    <mergeCell ref="B69:C69"/>
    <mergeCell ref="D69:E69"/>
    <mergeCell ref="F69:R69"/>
    <mergeCell ref="S69:T69"/>
    <mergeCell ref="U69:V69"/>
    <mergeCell ref="W69:Y69"/>
    <mergeCell ref="Z69:AC69"/>
    <mergeCell ref="B68:C68"/>
    <mergeCell ref="D68:E68"/>
    <mergeCell ref="F68:R68"/>
    <mergeCell ref="S68:T68"/>
    <mergeCell ref="U68:V68"/>
    <mergeCell ref="W68:Y68"/>
    <mergeCell ref="AG66:AL66"/>
    <mergeCell ref="B67:C67"/>
    <mergeCell ref="D67:E67"/>
    <mergeCell ref="F67:R67"/>
    <mergeCell ref="S67:T67"/>
    <mergeCell ref="U67:V67"/>
    <mergeCell ref="W67:Y67"/>
    <mergeCell ref="Z67:AC67"/>
    <mergeCell ref="AD67:AF67"/>
    <mergeCell ref="AG67:AL67"/>
    <mergeCell ref="AG70:AL70"/>
    <mergeCell ref="B71:C71"/>
    <mergeCell ref="D71:E71"/>
    <mergeCell ref="F71:R71"/>
    <mergeCell ref="S71:T71"/>
    <mergeCell ref="U71:V71"/>
    <mergeCell ref="W71:Y71"/>
    <mergeCell ref="Z71:AC71"/>
    <mergeCell ref="AD71:AF71"/>
    <mergeCell ref="AG71:AL71"/>
    <mergeCell ref="AD69:AF69"/>
    <mergeCell ref="AG69:AL69"/>
    <mergeCell ref="B70:C70"/>
    <mergeCell ref="D70:E70"/>
    <mergeCell ref="F70:R70"/>
    <mergeCell ref="S70:T70"/>
    <mergeCell ref="U70:V70"/>
    <mergeCell ref="W70:Y70"/>
    <mergeCell ref="Z70:AC70"/>
    <mergeCell ref="AD70:AF70"/>
    <mergeCell ref="AD73:AF73"/>
    <mergeCell ref="AG73:AL73"/>
    <mergeCell ref="B74:C74"/>
    <mergeCell ref="D74:E74"/>
    <mergeCell ref="F74:R74"/>
    <mergeCell ref="S74:T74"/>
    <mergeCell ref="U74:V74"/>
    <mergeCell ref="W74:Y74"/>
    <mergeCell ref="Z74:AC74"/>
    <mergeCell ref="AD74:AF74"/>
    <mergeCell ref="Z72:AC72"/>
    <mergeCell ref="AD72:AF72"/>
    <mergeCell ref="AG72:AL72"/>
    <mergeCell ref="B73:C73"/>
    <mergeCell ref="D73:E73"/>
    <mergeCell ref="F73:R73"/>
    <mergeCell ref="S73:T73"/>
    <mergeCell ref="U73:V73"/>
    <mergeCell ref="W73:Y73"/>
    <mergeCell ref="Z73:AC73"/>
    <mergeCell ref="B72:C72"/>
    <mergeCell ref="D72:E72"/>
    <mergeCell ref="F72:R72"/>
    <mergeCell ref="S72:T72"/>
    <mergeCell ref="U72:V72"/>
    <mergeCell ref="W72:Y72"/>
    <mergeCell ref="Z76:AC76"/>
    <mergeCell ref="AD76:AF76"/>
    <mergeCell ref="AG76:AL76"/>
    <mergeCell ref="B77:C77"/>
    <mergeCell ref="D77:E77"/>
    <mergeCell ref="F77:R77"/>
    <mergeCell ref="S77:T77"/>
    <mergeCell ref="U77:V77"/>
    <mergeCell ref="W77:Y77"/>
    <mergeCell ref="Z77:AC77"/>
    <mergeCell ref="B76:C76"/>
    <mergeCell ref="D76:E76"/>
    <mergeCell ref="F76:R76"/>
    <mergeCell ref="S76:T76"/>
    <mergeCell ref="U76:V76"/>
    <mergeCell ref="W76:Y76"/>
    <mergeCell ref="AG74:AL74"/>
    <mergeCell ref="B75:C75"/>
    <mergeCell ref="D75:E75"/>
    <mergeCell ref="F75:R75"/>
    <mergeCell ref="S75:T75"/>
    <mergeCell ref="U75:V75"/>
    <mergeCell ref="W75:Y75"/>
    <mergeCell ref="Z75:AC75"/>
    <mergeCell ref="AD75:AF75"/>
    <mergeCell ref="AG75:AL75"/>
    <mergeCell ref="AG78:AL78"/>
    <mergeCell ref="B79:C79"/>
    <mergeCell ref="D79:E79"/>
    <mergeCell ref="F79:R79"/>
    <mergeCell ref="S79:T79"/>
    <mergeCell ref="U79:V79"/>
    <mergeCell ref="W79:Y79"/>
    <mergeCell ref="Z79:AC79"/>
    <mergeCell ref="AD79:AF79"/>
    <mergeCell ref="AG79:AL79"/>
    <mergeCell ref="AD77:AF77"/>
    <mergeCell ref="AG77:AL77"/>
    <mergeCell ref="B78:C78"/>
    <mergeCell ref="D78:E78"/>
    <mergeCell ref="F78:R78"/>
    <mergeCell ref="S78:T78"/>
    <mergeCell ref="U78:V78"/>
    <mergeCell ref="W78:Y78"/>
    <mergeCell ref="Z78:AC78"/>
    <mergeCell ref="AD78:AF78"/>
    <mergeCell ref="AD81:AF81"/>
    <mergeCell ref="AG81:AL81"/>
    <mergeCell ref="B82:C82"/>
    <mergeCell ref="D82:E82"/>
    <mergeCell ref="F82:R82"/>
    <mergeCell ref="S82:T82"/>
    <mergeCell ref="U82:V82"/>
    <mergeCell ref="W82:Y82"/>
    <mergeCell ref="Z82:AC82"/>
    <mergeCell ref="AD82:AF82"/>
    <mergeCell ref="Z80:AC80"/>
    <mergeCell ref="AD80:AF80"/>
    <mergeCell ref="AG80:AL80"/>
    <mergeCell ref="B81:C81"/>
    <mergeCell ref="D81:E81"/>
    <mergeCell ref="F81:R81"/>
    <mergeCell ref="S81:T81"/>
    <mergeCell ref="U81:V81"/>
    <mergeCell ref="W81:Y81"/>
    <mergeCell ref="Z81:AC81"/>
    <mergeCell ref="B80:C80"/>
    <mergeCell ref="D80:E80"/>
    <mergeCell ref="F80:R80"/>
    <mergeCell ref="S80:T80"/>
    <mergeCell ref="U80:V80"/>
    <mergeCell ref="W80:Y80"/>
    <mergeCell ref="Z84:AC84"/>
    <mergeCell ref="AD84:AF84"/>
    <mergeCell ref="AG84:AL84"/>
    <mergeCell ref="B85:C85"/>
    <mergeCell ref="D85:E85"/>
    <mergeCell ref="F85:R85"/>
    <mergeCell ref="S85:T85"/>
    <mergeCell ref="U85:V85"/>
    <mergeCell ref="W85:Y85"/>
    <mergeCell ref="Z85:AC85"/>
    <mergeCell ref="B84:C84"/>
    <mergeCell ref="D84:E84"/>
    <mergeCell ref="F84:R84"/>
    <mergeCell ref="S84:T84"/>
    <mergeCell ref="U84:V84"/>
    <mergeCell ref="W84:Y84"/>
    <mergeCell ref="AG82:AL82"/>
    <mergeCell ref="B83:C83"/>
    <mergeCell ref="D83:E83"/>
    <mergeCell ref="F83:R83"/>
    <mergeCell ref="S83:T83"/>
    <mergeCell ref="U83:V83"/>
    <mergeCell ref="W83:Y83"/>
    <mergeCell ref="Z83:AC83"/>
    <mergeCell ref="AD83:AF83"/>
    <mergeCell ref="AG83:AL83"/>
    <mergeCell ref="AG86:AL86"/>
    <mergeCell ref="B87:C87"/>
    <mergeCell ref="D87:E87"/>
    <mergeCell ref="F87:R87"/>
    <mergeCell ref="S87:T87"/>
    <mergeCell ref="U87:V87"/>
    <mergeCell ref="W87:Y87"/>
    <mergeCell ref="Z87:AC87"/>
    <mergeCell ref="AD87:AF87"/>
    <mergeCell ref="AG87:AL87"/>
    <mergeCell ref="AD85:AF85"/>
    <mergeCell ref="AG85:AL85"/>
    <mergeCell ref="B86:C86"/>
    <mergeCell ref="D86:E86"/>
    <mergeCell ref="F86:R86"/>
    <mergeCell ref="S86:T86"/>
    <mergeCell ref="U86:V86"/>
    <mergeCell ref="W86:Y86"/>
    <mergeCell ref="Z86:AC86"/>
    <mergeCell ref="AD86:AF86"/>
    <mergeCell ref="AD89:AF89"/>
    <mergeCell ref="AG89:AL89"/>
    <mergeCell ref="B90:C90"/>
    <mergeCell ref="D90:E90"/>
    <mergeCell ref="F90:R90"/>
    <mergeCell ref="S90:T90"/>
    <mergeCell ref="U90:V90"/>
    <mergeCell ref="W90:Y90"/>
    <mergeCell ref="Z90:AC90"/>
    <mergeCell ref="AD90:AF90"/>
    <mergeCell ref="Z88:AC88"/>
    <mergeCell ref="AD88:AF88"/>
    <mergeCell ref="AG88:AL88"/>
    <mergeCell ref="B89:C89"/>
    <mergeCell ref="D89:E89"/>
    <mergeCell ref="F89:R89"/>
    <mergeCell ref="S89:T89"/>
    <mergeCell ref="U89:V89"/>
    <mergeCell ref="W89:Y89"/>
    <mergeCell ref="Z89:AC89"/>
    <mergeCell ref="B88:C88"/>
    <mergeCell ref="D88:E88"/>
    <mergeCell ref="F88:R88"/>
    <mergeCell ref="S88:T88"/>
    <mergeCell ref="U88:V88"/>
    <mergeCell ref="W88:Y88"/>
    <mergeCell ref="Z92:AC92"/>
    <mergeCell ref="AD92:AF92"/>
    <mergeCell ref="AG92:AL92"/>
    <mergeCell ref="B93:C93"/>
    <mergeCell ref="D93:E93"/>
    <mergeCell ref="F93:R93"/>
    <mergeCell ref="S93:T93"/>
    <mergeCell ref="U93:V93"/>
    <mergeCell ref="W93:Y93"/>
    <mergeCell ref="Z93:AC93"/>
    <mergeCell ref="B92:C92"/>
    <mergeCell ref="D92:E92"/>
    <mergeCell ref="F92:R92"/>
    <mergeCell ref="S92:T92"/>
    <mergeCell ref="U92:V92"/>
    <mergeCell ref="W92:Y92"/>
    <mergeCell ref="AG90:AL90"/>
    <mergeCell ref="B91:C91"/>
    <mergeCell ref="D91:E91"/>
    <mergeCell ref="F91:R91"/>
    <mergeCell ref="S91:T91"/>
    <mergeCell ref="U91:V91"/>
    <mergeCell ref="W91:Y91"/>
    <mergeCell ref="Z91:AC91"/>
    <mergeCell ref="AD91:AF91"/>
    <mergeCell ref="AG91:AL91"/>
    <mergeCell ref="AG94:AL94"/>
    <mergeCell ref="B95:C95"/>
    <mergeCell ref="D95:E95"/>
    <mergeCell ref="F95:R95"/>
    <mergeCell ref="S95:T95"/>
    <mergeCell ref="U95:V95"/>
    <mergeCell ref="W95:Y95"/>
    <mergeCell ref="Z95:AC95"/>
    <mergeCell ref="AD95:AF95"/>
    <mergeCell ref="AG95:AL95"/>
    <mergeCell ref="AD93:AF93"/>
    <mergeCell ref="AG93:AL93"/>
    <mergeCell ref="B94:C94"/>
    <mergeCell ref="D94:E94"/>
    <mergeCell ref="F94:R94"/>
    <mergeCell ref="S94:T94"/>
    <mergeCell ref="U94:V94"/>
    <mergeCell ref="W94:Y94"/>
    <mergeCell ref="Z94:AC94"/>
    <mergeCell ref="AD94:AF94"/>
    <mergeCell ref="AD97:AF97"/>
    <mergeCell ref="AG97:AL97"/>
    <mergeCell ref="B98:C98"/>
    <mergeCell ref="D98:E98"/>
    <mergeCell ref="F98:R98"/>
    <mergeCell ref="S98:T98"/>
    <mergeCell ref="U98:V98"/>
    <mergeCell ref="W98:Y98"/>
    <mergeCell ref="Z98:AC98"/>
    <mergeCell ref="AD98:AF98"/>
    <mergeCell ref="Z96:AC96"/>
    <mergeCell ref="AD96:AF96"/>
    <mergeCell ref="AG96:AL96"/>
    <mergeCell ref="B97:C97"/>
    <mergeCell ref="D97:E97"/>
    <mergeCell ref="F97:R97"/>
    <mergeCell ref="S97:T97"/>
    <mergeCell ref="U97:V97"/>
    <mergeCell ref="W97:Y97"/>
    <mergeCell ref="Z97:AC97"/>
    <mergeCell ref="B96:C96"/>
    <mergeCell ref="D96:E96"/>
    <mergeCell ref="F96:R96"/>
    <mergeCell ref="S96:T96"/>
    <mergeCell ref="U96:V96"/>
    <mergeCell ref="W96:Y96"/>
    <mergeCell ref="Z100:AC100"/>
    <mergeCell ref="AD100:AF100"/>
    <mergeCell ref="AG100:AL100"/>
    <mergeCell ref="B101:C101"/>
    <mergeCell ref="D101:E101"/>
    <mergeCell ref="F101:R101"/>
    <mergeCell ref="S101:T101"/>
    <mergeCell ref="U101:V101"/>
    <mergeCell ref="W101:Y101"/>
    <mergeCell ref="Z101:AC101"/>
    <mergeCell ref="B100:C100"/>
    <mergeCell ref="D100:E100"/>
    <mergeCell ref="F100:R100"/>
    <mergeCell ref="S100:T100"/>
    <mergeCell ref="U100:V100"/>
    <mergeCell ref="W100:Y100"/>
    <mergeCell ref="AG98:AL98"/>
    <mergeCell ref="B99:C99"/>
    <mergeCell ref="D99:E99"/>
    <mergeCell ref="F99:R99"/>
    <mergeCell ref="S99:T99"/>
    <mergeCell ref="U99:V99"/>
    <mergeCell ref="W99:Y99"/>
    <mergeCell ref="Z99:AC99"/>
    <mergeCell ref="AD99:AF99"/>
    <mergeCell ref="AG99:AL99"/>
    <mergeCell ref="AG102:AL102"/>
    <mergeCell ref="B103:C103"/>
    <mergeCell ref="D103:E103"/>
    <mergeCell ref="F103:R103"/>
    <mergeCell ref="S103:T103"/>
    <mergeCell ref="U103:V103"/>
    <mergeCell ref="W103:Y103"/>
    <mergeCell ref="Z103:AC103"/>
    <mergeCell ref="AD103:AF103"/>
    <mergeCell ref="AG103:AL103"/>
    <mergeCell ref="AD101:AF101"/>
    <mergeCell ref="AG101:AL101"/>
    <mergeCell ref="B102:C102"/>
    <mergeCell ref="D102:E102"/>
    <mergeCell ref="F102:R102"/>
    <mergeCell ref="S102:T102"/>
    <mergeCell ref="U102:V102"/>
    <mergeCell ref="W102:Y102"/>
    <mergeCell ref="Z102:AC102"/>
    <mergeCell ref="AD102:AF102"/>
    <mergeCell ref="AD105:AF105"/>
    <mergeCell ref="AG105:AL105"/>
    <mergeCell ref="B106:C106"/>
    <mergeCell ref="D106:E106"/>
    <mergeCell ref="F106:R106"/>
    <mergeCell ref="S106:T106"/>
    <mergeCell ref="U106:V106"/>
    <mergeCell ref="W106:Y106"/>
    <mergeCell ref="Z106:AC106"/>
    <mergeCell ref="AD106:AF106"/>
    <mergeCell ref="Z104:AC104"/>
    <mergeCell ref="AD104:AF104"/>
    <mergeCell ref="AG104:AL104"/>
    <mergeCell ref="B105:C105"/>
    <mergeCell ref="D105:E105"/>
    <mergeCell ref="F105:R105"/>
    <mergeCell ref="S105:T105"/>
    <mergeCell ref="U105:V105"/>
    <mergeCell ref="W105:Y105"/>
    <mergeCell ref="Z105:AC105"/>
    <mergeCell ref="B104:C104"/>
    <mergeCell ref="D104:E104"/>
    <mergeCell ref="F104:R104"/>
    <mergeCell ref="S104:T104"/>
    <mergeCell ref="U104:V104"/>
    <mergeCell ref="W104:Y104"/>
    <mergeCell ref="Z108:AC108"/>
    <mergeCell ref="AD108:AF108"/>
    <mergeCell ref="AG108:AL108"/>
    <mergeCell ref="B109:C109"/>
    <mergeCell ref="D109:E109"/>
    <mergeCell ref="F109:R109"/>
    <mergeCell ref="S109:T109"/>
    <mergeCell ref="U109:V109"/>
    <mergeCell ref="W109:Y109"/>
    <mergeCell ref="Z109:AC109"/>
    <mergeCell ref="B108:C108"/>
    <mergeCell ref="D108:E108"/>
    <mergeCell ref="F108:R108"/>
    <mergeCell ref="S108:T108"/>
    <mergeCell ref="U108:V108"/>
    <mergeCell ref="W108:Y108"/>
    <mergeCell ref="AG106:AL106"/>
    <mergeCell ref="B107:C107"/>
    <mergeCell ref="D107:E107"/>
    <mergeCell ref="F107:R107"/>
    <mergeCell ref="S107:T107"/>
    <mergeCell ref="U107:V107"/>
    <mergeCell ref="W107:Y107"/>
    <mergeCell ref="Z107:AC107"/>
    <mergeCell ref="AD107:AF107"/>
    <mergeCell ref="AG107:AL107"/>
    <mergeCell ref="AG110:AL110"/>
    <mergeCell ref="B111:C111"/>
    <mergeCell ref="D111:E111"/>
    <mergeCell ref="F111:R111"/>
    <mergeCell ref="S111:T111"/>
    <mergeCell ref="U111:V111"/>
    <mergeCell ref="W111:Y111"/>
    <mergeCell ref="Z111:AC111"/>
    <mergeCell ref="AD111:AF111"/>
    <mergeCell ref="AG111:AL111"/>
    <mergeCell ref="AD109:AF109"/>
    <mergeCell ref="AG109:AL109"/>
    <mergeCell ref="B110:C110"/>
    <mergeCell ref="D110:E110"/>
    <mergeCell ref="F110:R110"/>
    <mergeCell ref="S110:T110"/>
    <mergeCell ref="U110:V110"/>
    <mergeCell ref="W110:Y110"/>
    <mergeCell ref="Z110:AC110"/>
    <mergeCell ref="AD110:AF110"/>
    <mergeCell ref="AD113:AF113"/>
    <mergeCell ref="AG113:AL113"/>
    <mergeCell ref="B114:C114"/>
    <mergeCell ref="D114:E114"/>
    <mergeCell ref="F114:R114"/>
    <mergeCell ref="S114:T114"/>
    <mergeCell ref="U114:V114"/>
    <mergeCell ref="W114:Y114"/>
    <mergeCell ref="Z114:AC114"/>
    <mergeCell ref="AD114:AF114"/>
    <mergeCell ref="Z112:AC112"/>
    <mergeCell ref="AD112:AF112"/>
    <mergeCell ref="AG112:AL112"/>
    <mergeCell ref="B113:C113"/>
    <mergeCell ref="D113:E113"/>
    <mergeCell ref="F113:R113"/>
    <mergeCell ref="S113:T113"/>
    <mergeCell ref="U113:V113"/>
    <mergeCell ref="W113:Y113"/>
    <mergeCell ref="Z113:AC113"/>
    <mergeCell ref="B112:C112"/>
    <mergeCell ref="D112:E112"/>
    <mergeCell ref="F112:R112"/>
    <mergeCell ref="S112:T112"/>
    <mergeCell ref="U112:V112"/>
    <mergeCell ref="W112:Y112"/>
    <mergeCell ref="Z116:AC116"/>
    <mergeCell ref="AD116:AF116"/>
    <mergeCell ref="AG116:AL116"/>
    <mergeCell ref="B117:C117"/>
    <mergeCell ref="D117:E117"/>
    <mergeCell ref="F117:R117"/>
    <mergeCell ref="S117:T117"/>
    <mergeCell ref="U117:V117"/>
    <mergeCell ref="W117:Y117"/>
    <mergeCell ref="Z117:AC117"/>
    <mergeCell ref="B116:C116"/>
    <mergeCell ref="D116:E116"/>
    <mergeCell ref="F116:R116"/>
    <mergeCell ref="S116:T116"/>
    <mergeCell ref="U116:V116"/>
    <mergeCell ref="W116:Y116"/>
    <mergeCell ref="AG114:AL114"/>
    <mergeCell ref="B115:C115"/>
    <mergeCell ref="D115:E115"/>
    <mergeCell ref="F115:R115"/>
    <mergeCell ref="S115:T115"/>
    <mergeCell ref="U115:V115"/>
    <mergeCell ref="W115:Y115"/>
    <mergeCell ref="Z115:AC115"/>
    <mergeCell ref="AD115:AF115"/>
    <mergeCell ref="AG115:AL115"/>
    <mergeCell ref="AG118:AL118"/>
    <mergeCell ref="B119:C119"/>
    <mergeCell ref="D119:E119"/>
    <mergeCell ref="F119:R119"/>
    <mergeCell ref="S119:T119"/>
    <mergeCell ref="U119:V119"/>
    <mergeCell ref="W119:Y119"/>
    <mergeCell ref="Z119:AC119"/>
    <mergeCell ref="AD119:AF119"/>
    <mergeCell ref="AG119:AL119"/>
    <mergeCell ref="AD117:AF117"/>
    <mergeCell ref="AG117:AL117"/>
    <mergeCell ref="B118:C118"/>
    <mergeCell ref="D118:E118"/>
    <mergeCell ref="F118:R118"/>
    <mergeCell ref="S118:T118"/>
    <mergeCell ref="U118:V118"/>
    <mergeCell ref="W118:Y118"/>
    <mergeCell ref="Z118:AC118"/>
    <mergeCell ref="AD118:AF118"/>
    <mergeCell ref="AD121:AF121"/>
    <mergeCell ref="AG121:AL121"/>
    <mergeCell ref="B122:C122"/>
    <mergeCell ref="D122:E122"/>
    <mergeCell ref="F122:R122"/>
    <mergeCell ref="S122:T122"/>
    <mergeCell ref="U122:V122"/>
    <mergeCell ref="W122:Y122"/>
    <mergeCell ref="Z122:AC122"/>
    <mergeCell ref="AD122:AF122"/>
    <mergeCell ref="Z120:AC120"/>
    <mergeCell ref="AD120:AF120"/>
    <mergeCell ref="AG120:AL120"/>
    <mergeCell ref="B121:C121"/>
    <mergeCell ref="D121:E121"/>
    <mergeCell ref="F121:R121"/>
    <mergeCell ref="S121:T121"/>
    <mergeCell ref="U121:V121"/>
    <mergeCell ref="W121:Y121"/>
    <mergeCell ref="Z121:AC121"/>
    <mergeCell ref="B120:C120"/>
    <mergeCell ref="D120:E120"/>
    <mergeCell ref="F120:R120"/>
    <mergeCell ref="S120:T120"/>
    <mergeCell ref="U120:V120"/>
    <mergeCell ref="W120:Y120"/>
    <mergeCell ref="Z124:AC124"/>
    <mergeCell ref="AD124:AF124"/>
    <mergeCell ref="AG124:AL124"/>
    <mergeCell ref="B125:C125"/>
    <mergeCell ref="D125:E125"/>
    <mergeCell ref="F125:R125"/>
    <mergeCell ref="S125:T125"/>
    <mergeCell ref="U125:V125"/>
    <mergeCell ref="W125:Y125"/>
    <mergeCell ref="Z125:AC125"/>
    <mergeCell ref="B124:C124"/>
    <mergeCell ref="D124:E124"/>
    <mergeCell ref="F124:R124"/>
    <mergeCell ref="S124:T124"/>
    <mergeCell ref="U124:V124"/>
    <mergeCell ref="W124:Y124"/>
    <mergeCell ref="AG122:AL122"/>
    <mergeCell ref="B123:C123"/>
    <mergeCell ref="D123:E123"/>
    <mergeCell ref="F123:R123"/>
    <mergeCell ref="S123:T123"/>
    <mergeCell ref="U123:V123"/>
    <mergeCell ref="W123:Y123"/>
    <mergeCell ref="Z123:AC123"/>
    <mergeCell ref="AD123:AF123"/>
    <mergeCell ref="AG123:AL123"/>
    <mergeCell ref="AG126:AL126"/>
    <mergeCell ref="B127:C127"/>
    <mergeCell ref="D127:E127"/>
    <mergeCell ref="F127:R127"/>
    <mergeCell ref="S127:T127"/>
    <mergeCell ref="U127:V127"/>
    <mergeCell ref="W127:Y127"/>
    <mergeCell ref="Z127:AC127"/>
    <mergeCell ref="AD127:AF127"/>
    <mergeCell ref="AG127:AL127"/>
    <mergeCell ref="AD125:AF125"/>
    <mergeCell ref="AG125:AL125"/>
    <mergeCell ref="B126:C126"/>
    <mergeCell ref="D126:E126"/>
    <mergeCell ref="F126:R126"/>
    <mergeCell ref="S126:T126"/>
    <mergeCell ref="U126:V126"/>
    <mergeCell ref="W126:Y126"/>
    <mergeCell ref="Z126:AC126"/>
    <mergeCell ref="AD126:AF126"/>
    <mergeCell ref="AD129:AF129"/>
    <mergeCell ref="AG129:AL129"/>
    <mergeCell ref="B130:C130"/>
    <mergeCell ref="D130:E130"/>
    <mergeCell ref="F130:R130"/>
    <mergeCell ref="S130:T130"/>
    <mergeCell ref="U130:V130"/>
    <mergeCell ref="W130:Y130"/>
    <mergeCell ref="Z130:AC130"/>
    <mergeCell ref="AD130:AF130"/>
    <mergeCell ref="Z128:AC128"/>
    <mergeCell ref="AD128:AF128"/>
    <mergeCell ref="AG128:AL128"/>
    <mergeCell ref="B129:C129"/>
    <mergeCell ref="D129:E129"/>
    <mergeCell ref="F129:R129"/>
    <mergeCell ref="S129:T129"/>
    <mergeCell ref="U129:V129"/>
    <mergeCell ref="W129:Y129"/>
    <mergeCell ref="Z129:AC129"/>
    <mergeCell ref="B128:C128"/>
    <mergeCell ref="D128:E128"/>
    <mergeCell ref="F128:R128"/>
    <mergeCell ref="S128:T128"/>
    <mergeCell ref="U128:V128"/>
    <mergeCell ref="W128:Y128"/>
    <mergeCell ref="Z132:AC132"/>
    <mergeCell ref="AD132:AF132"/>
    <mergeCell ref="AG132:AL132"/>
    <mergeCell ref="B133:C133"/>
    <mergeCell ref="D133:E133"/>
    <mergeCell ref="F133:R133"/>
    <mergeCell ref="S133:T133"/>
    <mergeCell ref="U133:V133"/>
    <mergeCell ref="W133:Y133"/>
    <mergeCell ref="Z133:AC133"/>
    <mergeCell ref="B132:C132"/>
    <mergeCell ref="D132:E132"/>
    <mergeCell ref="F132:R132"/>
    <mergeCell ref="S132:T132"/>
    <mergeCell ref="U132:V132"/>
    <mergeCell ref="W132:Y132"/>
    <mergeCell ref="AG130:AL130"/>
    <mergeCell ref="B131:C131"/>
    <mergeCell ref="D131:E131"/>
    <mergeCell ref="F131:R131"/>
    <mergeCell ref="S131:T131"/>
    <mergeCell ref="U131:V131"/>
    <mergeCell ref="W131:Y131"/>
    <mergeCell ref="Z131:AC131"/>
    <mergeCell ref="AD131:AF131"/>
    <mergeCell ref="AG131:AL131"/>
    <mergeCell ref="AG134:AL134"/>
    <mergeCell ref="B135:C135"/>
    <mergeCell ref="D135:E135"/>
    <mergeCell ref="F135:R135"/>
    <mergeCell ref="S135:T135"/>
    <mergeCell ref="U135:V135"/>
    <mergeCell ref="W135:Y135"/>
    <mergeCell ref="Z135:AC135"/>
    <mergeCell ref="AD135:AF135"/>
    <mergeCell ref="AG135:AL135"/>
    <mergeCell ref="AD133:AF133"/>
    <mergeCell ref="AG133:AL133"/>
    <mergeCell ref="B134:C134"/>
    <mergeCell ref="D134:E134"/>
    <mergeCell ref="F134:R134"/>
    <mergeCell ref="S134:T134"/>
    <mergeCell ref="U134:V134"/>
    <mergeCell ref="W134:Y134"/>
    <mergeCell ref="Z134:AC134"/>
    <mergeCell ref="AD134:AF134"/>
    <mergeCell ref="AD137:AF137"/>
    <mergeCell ref="AG137:AL137"/>
    <mergeCell ref="B138:C138"/>
    <mergeCell ref="D138:E138"/>
    <mergeCell ref="F138:R138"/>
    <mergeCell ref="S138:T138"/>
    <mergeCell ref="U138:V138"/>
    <mergeCell ref="W138:Y138"/>
    <mergeCell ref="Z138:AC138"/>
    <mergeCell ref="AD138:AF138"/>
    <mergeCell ref="Z136:AC136"/>
    <mergeCell ref="AD136:AF136"/>
    <mergeCell ref="AG136:AL136"/>
    <mergeCell ref="B137:C137"/>
    <mergeCell ref="D137:E137"/>
    <mergeCell ref="F137:R137"/>
    <mergeCell ref="S137:T137"/>
    <mergeCell ref="U137:V137"/>
    <mergeCell ref="W137:Y137"/>
    <mergeCell ref="Z137:AC137"/>
    <mergeCell ref="B136:C136"/>
    <mergeCell ref="D136:E136"/>
    <mergeCell ref="F136:R136"/>
    <mergeCell ref="S136:T136"/>
    <mergeCell ref="U136:V136"/>
    <mergeCell ref="W136:Y136"/>
    <mergeCell ref="Z140:AC140"/>
    <mergeCell ref="AD140:AF140"/>
    <mergeCell ref="AG140:AL140"/>
    <mergeCell ref="B141:C141"/>
    <mergeCell ref="D141:E141"/>
    <mergeCell ref="F141:R141"/>
    <mergeCell ref="S141:T141"/>
    <mergeCell ref="U141:V141"/>
    <mergeCell ref="W141:Y141"/>
    <mergeCell ref="Z141:AC141"/>
    <mergeCell ref="B140:C140"/>
    <mergeCell ref="D140:E140"/>
    <mergeCell ref="F140:R140"/>
    <mergeCell ref="S140:T140"/>
    <mergeCell ref="U140:V140"/>
    <mergeCell ref="W140:Y140"/>
    <mergeCell ref="AG138:AL138"/>
    <mergeCell ref="B139:C139"/>
    <mergeCell ref="D139:E139"/>
    <mergeCell ref="F139:R139"/>
    <mergeCell ref="S139:T139"/>
    <mergeCell ref="U139:V139"/>
    <mergeCell ref="W139:Y139"/>
    <mergeCell ref="Z139:AC139"/>
    <mergeCell ref="AD139:AF139"/>
    <mergeCell ref="AG139:AL139"/>
    <mergeCell ref="AG142:AL142"/>
    <mergeCell ref="B143:C143"/>
    <mergeCell ref="D143:E143"/>
    <mergeCell ref="F143:R143"/>
    <mergeCell ref="S143:T143"/>
    <mergeCell ref="U143:V143"/>
    <mergeCell ref="W143:Y143"/>
    <mergeCell ref="Z143:AC143"/>
    <mergeCell ref="AD143:AF143"/>
    <mergeCell ref="AG143:AL143"/>
    <mergeCell ref="AD141:AF141"/>
    <mergeCell ref="AG141:AL141"/>
    <mergeCell ref="B142:C142"/>
    <mergeCell ref="D142:E142"/>
    <mergeCell ref="F142:R142"/>
    <mergeCell ref="S142:T142"/>
    <mergeCell ref="U142:V142"/>
    <mergeCell ref="W142:Y142"/>
    <mergeCell ref="Z142:AC142"/>
    <mergeCell ref="AD142:AF142"/>
    <mergeCell ref="AD145:AF145"/>
    <mergeCell ref="AG145:AL145"/>
    <mergeCell ref="B146:C146"/>
    <mergeCell ref="D146:E146"/>
    <mergeCell ref="F146:R146"/>
    <mergeCell ref="S146:T146"/>
    <mergeCell ref="U146:V146"/>
    <mergeCell ref="W146:Y146"/>
    <mergeCell ref="Z146:AC146"/>
    <mergeCell ref="AD146:AF146"/>
    <mergeCell ref="Z144:AC144"/>
    <mergeCell ref="AD144:AF144"/>
    <mergeCell ref="AG144:AL144"/>
    <mergeCell ref="B145:C145"/>
    <mergeCell ref="D145:E145"/>
    <mergeCell ref="F145:R145"/>
    <mergeCell ref="S145:T145"/>
    <mergeCell ref="U145:V145"/>
    <mergeCell ref="W145:Y145"/>
    <mergeCell ref="Z145:AC145"/>
    <mergeCell ref="B144:C144"/>
    <mergeCell ref="D144:E144"/>
    <mergeCell ref="F144:R144"/>
    <mergeCell ref="S144:T144"/>
    <mergeCell ref="U144:V144"/>
    <mergeCell ref="W144:Y144"/>
    <mergeCell ref="Z148:AC148"/>
    <mergeCell ref="AD148:AF148"/>
    <mergeCell ref="AG148:AL148"/>
    <mergeCell ref="B149:C149"/>
    <mergeCell ref="D149:E149"/>
    <mergeCell ref="F149:R149"/>
    <mergeCell ref="S149:T149"/>
    <mergeCell ref="U149:V149"/>
    <mergeCell ref="W149:Y149"/>
    <mergeCell ref="Z149:AC149"/>
    <mergeCell ref="B148:C148"/>
    <mergeCell ref="D148:E148"/>
    <mergeCell ref="F148:R148"/>
    <mergeCell ref="S148:T148"/>
    <mergeCell ref="U148:V148"/>
    <mergeCell ref="W148:Y148"/>
    <mergeCell ref="AG146:AL146"/>
    <mergeCell ref="B147:C147"/>
    <mergeCell ref="D147:E147"/>
    <mergeCell ref="F147:R147"/>
    <mergeCell ref="S147:T147"/>
    <mergeCell ref="U147:V147"/>
    <mergeCell ref="W147:Y147"/>
    <mergeCell ref="Z147:AC147"/>
    <mergeCell ref="AD147:AF147"/>
    <mergeCell ref="AG147:AL147"/>
    <mergeCell ref="AG150:AL150"/>
    <mergeCell ref="B151:C151"/>
    <mergeCell ref="D151:E151"/>
    <mergeCell ref="F151:R151"/>
    <mergeCell ref="S151:T151"/>
    <mergeCell ref="U151:V151"/>
    <mergeCell ref="W151:Y151"/>
    <mergeCell ref="Z151:AC151"/>
    <mergeCell ref="AD151:AF151"/>
    <mergeCell ref="AG151:AL151"/>
    <mergeCell ref="AD149:AF149"/>
    <mergeCell ref="AG149:AL149"/>
    <mergeCell ref="B150:C150"/>
    <mergeCell ref="D150:E150"/>
    <mergeCell ref="F150:R150"/>
    <mergeCell ref="S150:T150"/>
    <mergeCell ref="U150:V150"/>
    <mergeCell ref="W150:Y150"/>
    <mergeCell ref="Z150:AC150"/>
    <mergeCell ref="AD150:AF150"/>
    <mergeCell ref="AD153:AF153"/>
    <mergeCell ref="AG153:AL153"/>
    <mergeCell ref="B154:C154"/>
    <mergeCell ref="D154:E154"/>
    <mergeCell ref="F154:R154"/>
    <mergeCell ref="S154:T154"/>
    <mergeCell ref="U154:V154"/>
    <mergeCell ref="W154:Y154"/>
    <mergeCell ref="Z154:AC154"/>
    <mergeCell ref="AD154:AF154"/>
    <mergeCell ref="Z152:AC152"/>
    <mergeCell ref="AD152:AF152"/>
    <mergeCell ref="AG152:AL152"/>
    <mergeCell ref="B153:C153"/>
    <mergeCell ref="D153:E153"/>
    <mergeCell ref="F153:R153"/>
    <mergeCell ref="S153:T153"/>
    <mergeCell ref="U153:V153"/>
    <mergeCell ref="W153:Y153"/>
    <mergeCell ref="Z153:AC153"/>
    <mergeCell ref="B152:C152"/>
    <mergeCell ref="D152:E152"/>
    <mergeCell ref="F152:R152"/>
    <mergeCell ref="S152:T152"/>
    <mergeCell ref="U152:V152"/>
    <mergeCell ref="W152:Y152"/>
    <mergeCell ref="Z156:AC156"/>
    <mergeCell ref="AD156:AF156"/>
    <mergeCell ref="AG156:AL156"/>
    <mergeCell ref="B157:C157"/>
    <mergeCell ref="D157:E157"/>
    <mergeCell ref="F157:R157"/>
    <mergeCell ref="S157:T157"/>
    <mergeCell ref="U157:V157"/>
    <mergeCell ref="W157:Y157"/>
    <mergeCell ref="Z157:AC157"/>
    <mergeCell ref="B156:C156"/>
    <mergeCell ref="D156:E156"/>
    <mergeCell ref="F156:R156"/>
    <mergeCell ref="S156:T156"/>
    <mergeCell ref="U156:V156"/>
    <mergeCell ref="W156:Y156"/>
    <mergeCell ref="AG154:AL154"/>
    <mergeCell ref="B155:C155"/>
    <mergeCell ref="D155:E155"/>
    <mergeCell ref="F155:R155"/>
    <mergeCell ref="S155:T155"/>
    <mergeCell ref="U155:V155"/>
    <mergeCell ref="W155:Y155"/>
    <mergeCell ref="Z155:AC155"/>
    <mergeCell ref="AD155:AF155"/>
    <mergeCell ref="AG155:AL155"/>
    <mergeCell ref="AG158:AL158"/>
    <mergeCell ref="B159:C159"/>
    <mergeCell ref="D159:E159"/>
    <mergeCell ref="F159:R159"/>
    <mergeCell ref="S159:T159"/>
    <mergeCell ref="U159:V159"/>
    <mergeCell ref="W159:Y159"/>
    <mergeCell ref="Z159:AC159"/>
    <mergeCell ref="AD159:AF159"/>
    <mergeCell ref="AG159:AL159"/>
    <mergeCell ref="AD157:AF157"/>
    <mergeCell ref="AG157:AL157"/>
    <mergeCell ref="B158:C158"/>
    <mergeCell ref="D158:E158"/>
    <mergeCell ref="F158:R158"/>
    <mergeCell ref="S158:T158"/>
    <mergeCell ref="U158:V158"/>
    <mergeCell ref="W158:Y158"/>
    <mergeCell ref="Z158:AC158"/>
    <mergeCell ref="AD158:AF158"/>
    <mergeCell ref="AE180:AF180"/>
    <mergeCell ref="A167:F168"/>
    <mergeCell ref="W167:AB168"/>
    <mergeCell ref="B169:H169"/>
    <mergeCell ref="X169:AD169"/>
    <mergeCell ref="B170:T170"/>
    <mergeCell ref="AE179:AF179"/>
    <mergeCell ref="A162:AL162"/>
    <mergeCell ref="AM162:AP162"/>
    <mergeCell ref="A163:AL163"/>
    <mergeCell ref="B165:H165"/>
    <mergeCell ref="X165:AD165"/>
    <mergeCell ref="B166:T166"/>
    <mergeCell ref="Z160:AC160"/>
    <mergeCell ref="AD160:AF160"/>
    <mergeCell ref="AG160:AL160"/>
    <mergeCell ref="A161:Y161"/>
    <mergeCell ref="Z161:AC161"/>
    <mergeCell ref="AD161:AF161"/>
    <mergeCell ref="AG161:AL161"/>
    <mergeCell ref="B160:C160"/>
    <mergeCell ref="D160:E160"/>
    <mergeCell ref="F160:R160"/>
    <mergeCell ref="S160:T160"/>
    <mergeCell ref="U160:V160"/>
    <mergeCell ref="W160:Y160"/>
  </mergeCells>
  <conditionalFormatting sqref="AO37 AO39:AO50 AO52:AO58 AO60 AO62:AO68 AO70:AO138 AO140:AO159 AO159:AP160">
    <cfRule type="cellIs" dxfId="1" priority="2" operator="lessThan">
      <formula>AD37*0.7</formula>
    </cfRule>
  </conditionalFormatting>
  <conditionalFormatting sqref="AO139">
    <cfRule type="cellIs" dxfId="0" priority="1" operator="lessThan">
      <formula>AD139*0.7</formula>
    </cfRule>
  </conditionalFormatting>
  <dataValidations count="3">
    <dataValidation type="decimal" allowBlank="1" showInputMessage="1" showErrorMessage="1" errorTitle="VALOR INCONSISTENTE" error="VALOR NÃO SE ENCONTRA DENTRO DO INTERVALO PROPOSTO" sqref="V17:V22 V65419:V65424 V130955:V130960 V196491:V196496 V262027:V262032 V327563:V327568 V393099:V393104 V458635:V458640 V524171:V524176 V589707:V589712 V655243:V655248 V720779:V720784 V786315:V786320 V851851:V851856 V917387:V917392 V982923:V982928 V26:V31 V65428:V65433 V130964:V130969 V196500:V196505 V262036:V262041 V327572:V327577 V393108:V393113 V458644:V458649 V524180:V524185 V589716:V589721 V655252:V655257 V720788:V720793 V786324:V786329 V851860:V851865 V917396:V917401 V982932:V982937" xr:uid="{2A499CC3-E227-42F6-A9A0-DD970C055663}">
      <formula1>K17</formula1>
      <formula2>N17</formula2>
    </dataValidation>
    <dataValidation type="decimal" allowBlank="1" showInputMessage="1" showErrorMessage="1" errorTitle="VALOR INCONSISTENTE" error="VALOR MAIOR QUE O SUGERIDO EM PLANILHA. FAVOR CORRIGIR LANÇAMENTO." sqref="AM982953:AM983199 AM65439:AM65443 AM130975:AM130979 AM196511:AM196515 AM262047:AM262051 AM327583:AM327587 AM393119:AM393123 AM458655:AM458659 AM524191:AM524195 AM589727:AM589731 AM655263:AM655267 AM720799:AM720803 AM786335:AM786339 AM851871:AM851875 AM917407:AM917411 AM982943:AM982947 AM65445:AM65447 AM130981:AM130983 AM196517:AM196519 AM262053:AM262055 AM327589:AM327591 AM393125:AM393127 AM458661:AM458663 AM524197:AM524199 AM589733:AM589735 AM655269:AM655271 AM720805:AM720807 AM786341:AM786343 AM851877:AM851879 AM917413:AM917415 AM982949:AM982951 AM65449:AM65695 AM130985:AM131231 AM196521:AM196767 AM262057:AM262303 AM327593:AM327839 AM393129:AM393375 AM458665:AM458911 AM524201:AM524447 AM589737:AM589983 AM655273:AM655519 AM720809:AM721055 AM786345:AM786591 AM851881:AM852127 AM917417:AM917663 AM37 AM52:AM58 AM62:AM68 AM39:AM50 AM60 AM70:AM160" xr:uid="{6CDD6A93-86FC-4679-B4B2-56692C10D6A3}">
      <formula1>0.01</formula1>
      <formula2>W37</formula2>
    </dataValidation>
    <dataValidation type="decimal" operator="greaterThanOrEqual" allowBlank="1" showInputMessage="1" showErrorMessage="1" errorTitle="VALOR INCONSISTENTE" error="BDI MAIOR QUE O SUGERIDO. CORRIGIR LANÇAMENTO" sqref="AH24:AL25 AH65426:AL65427 AH130962:AL130963 AH196498:AL196499 AH262034:AL262035 AH327570:AL327571 AH393106:AL393107 AH458642:AL458643 AH524178:AL524179 AH589714:AL589715 AH655250:AL655251 AH720786:AL720787 AH786322:AL786323 AH851858:AL851859 AH917394:AL917395 AH982930:AL982931" xr:uid="{FBE9BF7A-50A4-4D8F-AB14-379AB69DD53C}">
      <formula1>0.2498</formula1>
    </dataValidation>
  </dataValidations>
  <pageMargins left="0.511811024" right="0.511811024" top="0.78740157499999996" bottom="0.78740157499999996" header="0.31496062000000002" footer="0.31496062000000002"/>
  <pageSetup paperSize="9" scale="3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ENGENHARIA</dc:creator>
  <cp:lastModifiedBy>ENGENHARIA</cp:lastModifiedBy>
  <dcterms:created xsi:type="dcterms:W3CDTF">2024-05-15T12:43:52Z</dcterms:created>
  <dcterms:modified xsi:type="dcterms:W3CDTF">2024-05-15T13:05:35Z</dcterms:modified>
</cp:coreProperties>
</file>